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.gillmann\Desktop\Aktuelle E-Pläne\PRO_SCM3_IEC.pro\documents\"/>
    </mc:Choice>
  </mc:AlternateContent>
  <xr:revisionPtr revIDLastSave="0" documentId="13_ncr:1_{1AA3B59B-F50A-4A07-8C9E-0B7375E3AC5B}" xr6:coauthVersionLast="47" xr6:coauthVersionMax="47" xr10:uidLastSave="{00000000-0000-0000-0000-000000000000}"/>
  <bookViews>
    <workbookView xWindow="-120" yWindow="-120" windowWidth="29040" windowHeight="15720" tabRatio="804" activeTab="5" xr2:uid="{A1050A0C-C45B-4D12-A7B6-AB96791D559B}"/>
  </bookViews>
  <sheets>
    <sheet name="DRIVE " sheetId="1" r:id="rId1"/>
    <sheet name="WEIGHT&amp;HEATING LOSS" sheetId="5" r:id="rId2"/>
    <sheet name="24VDC-120VAC CONSUMER" sheetId="7" r:id="rId3"/>
    <sheet name="ANNEX MOTOR" sheetId="2" r:id="rId4"/>
    <sheet name="ANNEX WIRING" sheetId="3" r:id="rId5"/>
    <sheet name="ANNEX MOVIMOT" sheetId="12" r:id="rId6"/>
    <sheet name="ANNEX ATV DRIVE" sheetId="8" r:id="rId7"/>
    <sheet name="ANNEX BUSBAR" sheetId="6" r:id="rId8"/>
    <sheet name="SOFT STARTER" sheetId="4" r:id="rId9"/>
    <sheet name="SAFETY RELAY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6" i="5" l="1"/>
  <c r="E47" i="1"/>
  <c r="E43" i="1"/>
  <c r="E40" i="1"/>
  <c r="F76" i="5" l="1"/>
  <c r="G76" i="5"/>
  <c r="J76" i="5" s="1"/>
  <c r="O65" i="1"/>
  <c r="T65" i="1" s="1"/>
  <c r="F40" i="1"/>
  <c r="D40" i="1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74" i="8"/>
  <c r="H87" i="7"/>
  <c r="G87" i="7"/>
  <c r="H86" i="7"/>
  <c r="G86" i="7"/>
  <c r="H85" i="7"/>
  <c r="G85" i="7"/>
  <c r="H84" i="7"/>
  <c r="G84" i="7"/>
  <c r="H83" i="7"/>
  <c r="G83" i="7"/>
  <c r="H81" i="7"/>
  <c r="G81" i="7"/>
  <c r="H79" i="7"/>
  <c r="G79" i="7"/>
  <c r="H77" i="7"/>
  <c r="G77" i="7"/>
  <c r="H75" i="7"/>
  <c r="G75" i="7"/>
  <c r="H73" i="7"/>
  <c r="G73" i="7"/>
  <c r="H71" i="7"/>
  <c r="G71" i="7"/>
  <c r="H69" i="7"/>
  <c r="G69" i="7"/>
  <c r="H67" i="7"/>
  <c r="G67" i="7"/>
  <c r="H65" i="7"/>
  <c r="G65" i="7"/>
  <c r="H63" i="7"/>
  <c r="G63" i="7"/>
  <c r="H61" i="7"/>
  <c r="G61" i="7"/>
  <c r="H37" i="7"/>
  <c r="G37" i="7"/>
  <c r="H36" i="7"/>
  <c r="G36" i="7"/>
  <c r="H35" i="7"/>
  <c r="G35" i="7"/>
  <c r="H33" i="7"/>
  <c r="G33" i="7"/>
  <c r="H31" i="7"/>
  <c r="G31" i="7"/>
  <c r="H30" i="7"/>
  <c r="G30" i="7"/>
  <c r="H29" i="7"/>
  <c r="G29" i="7"/>
  <c r="H27" i="7"/>
  <c r="G27" i="7"/>
  <c r="H26" i="7"/>
  <c r="G26" i="7"/>
  <c r="H24" i="7"/>
  <c r="G24" i="7"/>
  <c r="H22" i="7"/>
  <c r="G22" i="7"/>
  <c r="H21" i="7"/>
  <c r="G21" i="7"/>
  <c r="H20" i="7"/>
  <c r="G20" i="7"/>
  <c r="H19" i="7"/>
  <c r="G19" i="7"/>
  <c r="H18" i="7"/>
  <c r="G18" i="7"/>
  <c r="H15" i="7"/>
  <c r="G15" i="7"/>
  <c r="H14" i="7"/>
  <c r="G14" i="7"/>
  <c r="H13" i="7"/>
  <c r="G13" i="7"/>
  <c r="H12" i="7"/>
  <c r="G12" i="7"/>
  <c r="H11" i="7"/>
  <c r="G11" i="7"/>
  <c r="H10" i="7"/>
  <c r="G10" i="7"/>
  <c r="H9" i="7"/>
  <c r="G9" i="7"/>
  <c r="H8" i="7"/>
  <c r="G8" i="7"/>
  <c r="H7" i="7"/>
  <c r="G7" i="7"/>
  <c r="H6" i="7"/>
  <c r="G6" i="7"/>
  <c r="T80" i="1"/>
  <c r="U80" i="1"/>
  <c r="V80" i="1"/>
  <c r="W80" i="1"/>
  <c r="W78" i="1"/>
  <c r="W82" i="1" s="1"/>
  <c r="V78" i="1"/>
  <c r="U78" i="1"/>
  <c r="T78" i="1"/>
  <c r="U67" i="1"/>
  <c r="V67" i="1"/>
  <c r="W67" i="1"/>
  <c r="U69" i="1"/>
  <c r="V69" i="1"/>
  <c r="W69" i="1"/>
  <c r="U71" i="1"/>
  <c r="V71" i="1"/>
  <c r="W71" i="1"/>
  <c r="W65" i="1"/>
  <c r="V65" i="1"/>
  <c r="U65" i="1"/>
  <c r="T67" i="1"/>
  <c r="T69" i="1"/>
  <c r="T71" i="1"/>
  <c r="U40" i="1"/>
  <c r="V40" i="1"/>
  <c r="W40" i="1"/>
  <c r="U43" i="1"/>
  <c r="V43" i="1"/>
  <c r="W43" i="1"/>
  <c r="U47" i="1"/>
  <c r="V47" i="1"/>
  <c r="W47" i="1"/>
  <c r="U51" i="1"/>
  <c r="V51" i="1"/>
  <c r="W51" i="1"/>
  <c r="U54" i="1"/>
  <c r="V54" i="1"/>
  <c r="W54" i="1"/>
  <c r="U57" i="1"/>
  <c r="V57" i="1"/>
  <c r="W57" i="1"/>
  <c r="W37" i="1"/>
  <c r="V37" i="1"/>
  <c r="U37" i="1"/>
  <c r="T40" i="1"/>
  <c r="T43" i="1"/>
  <c r="T47" i="1"/>
  <c r="T51" i="1"/>
  <c r="T54" i="1"/>
  <c r="T57" i="1"/>
  <c r="T37" i="1"/>
  <c r="F57" i="1"/>
  <c r="E57" i="1"/>
  <c r="D57" i="1"/>
  <c r="H91" i="7" l="1"/>
  <c r="G91" i="7"/>
  <c r="G95" i="7" s="1"/>
  <c r="H95" i="7"/>
  <c r="U82" i="1"/>
  <c r="V82" i="1"/>
  <c r="T82" i="1"/>
  <c r="H40" i="7"/>
  <c r="G40" i="7"/>
  <c r="G44" i="7" s="1"/>
  <c r="T72" i="1"/>
  <c r="W72" i="1"/>
  <c r="U72" i="1"/>
  <c r="V72" i="1"/>
  <c r="T60" i="1"/>
  <c r="W60" i="1"/>
  <c r="V60" i="1"/>
  <c r="U60" i="1"/>
  <c r="H44" i="7"/>
  <c r="F54" i="1"/>
  <c r="E54" i="1"/>
  <c r="D54" i="1"/>
  <c r="P18" i="5"/>
  <c r="O18" i="5"/>
  <c r="M18" i="5"/>
  <c r="L18" i="5"/>
  <c r="J18" i="5"/>
  <c r="I18" i="5"/>
  <c r="G18" i="5"/>
  <c r="F18" i="5"/>
  <c r="P7" i="5"/>
  <c r="O7" i="5"/>
  <c r="M7" i="5"/>
  <c r="L7" i="5"/>
  <c r="J7" i="5"/>
  <c r="I7" i="5"/>
  <c r="G7" i="5"/>
  <c r="F7" i="5"/>
  <c r="M7" i="6"/>
  <c r="K7" i="6"/>
  <c r="F7" i="6"/>
  <c r="F32" i="5"/>
  <c r="G32" i="5"/>
  <c r="F33" i="5"/>
  <c r="G33" i="5"/>
  <c r="F34" i="5"/>
  <c r="G34" i="5"/>
  <c r="F35" i="5"/>
  <c r="G35" i="5"/>
  <c r="F36" i="5"/>
  <c r="G36" i="5"/>
  <c r="F37" i="5"/>
  <c r="G37" i="5"/>
  <c r="F8" i="5"/>
  <c r="G8" i="5"/>
  <c r="F9" i="5"/>
  <c r="G9" i="5"/>
  <c r="F10" i="5"/>
  <c r="G10" i="5"/>
  <c r="F11" i="5"/>
  <c r="G11" i="5"/>
  <c r="F12" i="5"/>
  <c r="G12" i="5"/>
  <c r="F13" i="5"/>
  <c r="G13" i="5"/>
  <c r="F14" i="5"/>
  <c r="G14" i="5"/>
  <c r="F15" i="5"/>
  <c r="G15" i="5"/>
  <c r="F16" i="5"/>
  <c r="G16" i="5"/>
  <c r="F17" i="5"/>
  <c r="G17" i="5"/>
  <c r="F19" i="5"/>
  <c r="G19" i="5"/>
  <c r="F20" i="5"/>
  <c r="G20" i="5"/>
  <c r="F21" i="5"/>
  <c r="G21" i="5"/>
  <c r="F22" i="5"/>
  <c r="G22" i="5"/>
  <c r="F23" i="5"/>
  <c r="G23" i="5"/>
  <c r="F24" i="5"/>
  <c r="G24" i="5"/>
  <c r="F25" i="5"/>
  <c r="G25" i="5"/>
  <c r="F26" i="5"/>
  <c r="G26" i="5"/>
  <c r="F27" i="5"/>
  <c r="G27" i="5"/>
  <c r="F28" i="5"/>
  <c r="G28" i="5"/>
  <c r="I37" i="5"/>
  <c r="J37" i="5"/>
  <c r="L37" i="5"/>
  <c r="M37" i="5"/>
  <c r="O37" i="5"/>
  <c r="P37" i="5"/>
  <c r="I36" i="5"/>
  <c r="J36" i="5"/>
  <c r="L36" i="5"/>
  <c r="M36" i="5"/>
  <c r="O36" i="5"/>
  <c r="P36" i="5"/>
  <c r="O31" i="5"/>
  <c r="P31" i="5"/>
  <c r="O32" i="5"/>
  <c r="P32" i="5"/>
  <c r="O33" i="5"/>
  <c r="P33" i="5"/>
  <c r="O34" i="5"/>
  <c r="P34" i="5"/>
  <c r="O35" i="5"/>
  <c r="P35" i="5"/>
  <c r="O40" i="5"/>
  <c r="P40" i="5"/>
  <c r="O41" i="5"/>
  <c r="P41" i="5"/>
  <c r="O42" i="5"/>
  <c r="P42" i="5"/>
  <c r="O43" i="5"/>
  <c r="P43" i="5"/>
  <c r="O44" i="5"/>
  <c r="P44" i="5"/>
  <c r="O48" i="5"/>
  <c r="P48" i="5"/>
  <c r="O49" i="5"/>
  <c r="P49" i="5"/>
  <c r="O50" i="5"/>
  <c r="P50" i="5"/>
  <c r="O51" i="5"/>
  <c r="P51" i="5"/>
  <c r="O52" i="5"/>
  <c r="P52" i="5"/>
  <c r="O53" i="5"/>
  <c r="P53" i="5"/>
  <c r="O54" i="5"/>
  <c r="P54" i="5"/>
  <c r="O55" i="5"/>
  <c r="P55" i="5"/>
  <c r="O56" i="5"/>
  <c r="P56" i="5"/>
  <c r="O57" i="5"/>
  <c r="P57" i="5"/>
  <c r="O58" i="5"/>
  <c r="P58" i="5"/>
  <c r="O59" i="5"/>
  <c r="P59" i="5"/>
  <c r="O60" i="5"/>
  <c r="P60" i="5"/>
  <c r="O61" i="5"/>
  <c r="P61" i="5"/>
  <c r="O62" i="5"/>
  <c r="P62" i="5"/>
  <c r="O63" i="5"/>
  <c r="P63" i="5"/>
  <c r="O64" i="5"/>
  <c r="P64" i="5"/>
  <c r="O65" i="5"/>
  <c r="P65" i="5"/>
  <c r="O66" i="5"/>
  <c r="P66" i="5"/>
  <c r="O67" i="5"/>
  <c r="P67" i="5"/>
  <c r="O68" i="5"/>
  <c r="P68" i="5"/>
  <c r="O69" i="5"/>
  <c r="P69" i="5"/>
  <c r="O73" i="5"/>
  <c r="P73" i="5"/>
  <c r="P8" i="5"/>
  <c r="P9" i="5"/>
  <c r="P10" i="5"/>
  <c r="P11" i="5"/>
  <c r="P12" i="5"/>
  <c r="P13" i="5"/>
  <c r="P14" i="5"/>
  <c r="P15" i="5"/>
  <c r="P16" i="5"/>
  <c r="P17" i="5"/>
  <c r="P19" i="5"/>
  <c r="P20" i="5"/>
  <c r="P21" i="5"/>
  <c r="P22" i="5"/>
  <c r="P23" i="5"/>
  <c r="P24" i="5"/>
  <c r="P25" i="5"/>
  <c r="P26" i="5"/>
  <c r="P27" i="5"/>
  <c r="P28" i="5"/>
  <c r="P6" i="5"/>
  <c r="O8" i="5"/>
  <c r="O9" i="5"/>
  <c r="O10" i="5"/>
  <c r="O11" i="5"/>
  <c r="O12" i="5"/>
  <c r="O13" i="5"/>
  <c r="O14" i="5"/>
  <c r="O15" i="5"/>
  <c r="O16" i="5"/>
  <c r="O17" i="5"/>
  <c r="O19" i="5"/>
  <c r="O20" i="5"/>
  <c r="O21" i="5"/>
  <c r="O22" i="5"/>
  <c r="O23" i="5"/>
  <c r="O24" i="5"/>
  <c r="O25" i="5"/>
  <c r="O26" i="5"/>
  <c r="O27" i="5"/>
  <c r="O28" i="5"/>
  <c r="O6" i="5"/>
  <c r="M73" i="5"/>
  <c r="L73" i="5"/>
  <c r="J73" i="5"/>
  <c r="I73" i="5"/>
  <c r="G73" i="5"/>
  <c r="F73" i="5"/>
  <c r="T84" i="1" l="1"/>
  <c r="T87" i="1" s="1"/>
  <c r="V84" i="1"/>
  <c r="V87" i="1" s="1"/>
  <c r="W84" i="1"/>
  <c r="W87" i="1" s="1"/>
  <c r="U84" i="1"/>
  <c r="U87" i="1" s="1"/>
  <c r="F44" i="5"/>
  <c r="G44" i="5"/>
  <c r="I44" i="5"/>
  <c r="J44" i="5"/>
  <c r="L44" i="5"/>
  <c r="M44" i="5"/>
  <c r="I17" i="5"/>
  <c r="J17" i="5"/>
  <c r="L17" i="5"/>
  <c r="M17" i="5"/>
  <c r="I19" i="5"/>
  <c r="J19" i="5"/>
  <c r="L19" i="5"/>
  <c r="M19" i="5"/>
  <c r="I20" i="5"/>
  <c r="J20" i="5"/>
  <c r="L20" i="5"/>
  <c r="M20" i="5"/>
  <c r="I21" i="5"/>
  <c r="J21" i="5"/>
  <c r="L21" i="5"/>
  <c r="M21" i="5"/>
  <c r="I22" i="5"/>
  <c r="J22" i="5"/>
  <c r="L22" i="5"/>
  <c r="M22" i="5"/>
  <c r="I23" i="5"/>
  <c r="J23" i="5"/>
  <c r="L23" i="5"/>
  <c r="M23" i="5"/>
  <c r="I24" i="5"/>
  <c r="J24" i="5"/>
  <c r="L24" i="5"/>
  <c r="M24" i="5"/>
  <c r="I25" i="5"/>
  <c r="J25" i="5"/>
  <c r="L25" i="5"/>
  <c r="M25" i="5"/>
  <c r="I26" i="5"/>
  <c r="J26" i="5"/>
  <c r="L26" i="5"/>
  <c r="M26" i="5"/>
  <c r="I27" i="5"/>
  <c r="J27" i="5"/>
  <c r="L27" i="5"/>
  <c r="M27" i="5"/>
  <c r="I28" i="5"/>
  <c r="J28" i="5"/>
  <c r="L28" i="5"/>
  <c r="M28" i="5"/>
  <c r="F31" i="5"/>
  <c r="G31" i="5"/>
  <c r="I31" i="5"/>
  <c r="J31" i="5"/>
  <c r="L31" i="5"/>
  <c r="M31" i="5"/>
  <c r="I32" i="5"/>
  <c r="J32" i="5"/>
  <c r="L32" i="5"/>
  <c r="M32" i="5"/>
  <c r="I33" i="5"/>
  <c r="J33" i="5"/>
  <c r="L33" i="5"/>
  <c r="M33" i="5"/>
  <c r="I34" i="5"/>
  <c r="J34" i="5"/>
  <c r="L34" i="5"/>
  <c r="M34" i="5"/>
  <c r="I35" i="5"/>
  <c r="J35" i="5"/>
  <c r="L35" i="5"/>
  <c r="M35" i="5"/>
  <c r="F40" i="5"/>
  <c r="G40" i="5"/>
  <c r="I40" i="5"/>
  <c r="J40" i="5"/>
  <c r="L40" i="5"/>
  <c r="M40" i="5"/>
  <c r="F41" i="5"/>
  <c r="G41" i="5"/>
  <c r="I41" i="5"/>
  <c r="J41" i="5"/>
  <c r="L41" i="5"/>
  <c r="M41" i="5"/>
  <c r="F42" i="5"/>
  <c r="G42" i="5"/>
  <c r="I42" i="5"/>
  <c r="J42" i="5"/>
  <c r="L42" i="5"/>
  <c r="M42" i="5"/>
  <c r="F43" i="5"/>
  <c r="G43" i="5"/>
  <c r="I43" i="5"/>
  <c r="J43" i="5"/>
  <c r="L43" i="5"/>
  <c r="M43" i="5"/>
  <c r="F48" i="5"/>
  <c r="G48" i="5"/>
  <c r="I48" i="5"/>
  <c r="J48" i="5"/>
  <c r="L48" i="5"/>
  <c r="M48" i="5"/>
  <c r="F49" i="5"/>
  <c r="G49" i="5"/>
  <c r="I49" i="5"/>
  <c r="J49" i="5"/>
  <c r="L49" i="5"/>
  <c r="M49" i="5"/>
  <c r="F50" i="5"/>
  <c r="G50" i="5"/>
  <c r="I50" i="5"/>
  <c r="J50" i="5"/>
  <c r="L50" i="5"/>
  <c r="M50" i="5"/>
  <c r="F51" i="5"/>
  <c r="G51" i="5"/>
  <c r="I51" i="5"/>
  <c r="J51" i="5"/>
  <c r="L51" i="5"/>
  <c r="M51" i="5"/>
  <c r="F52" i="5"/>
  <c r="G52" i="5"/>
  <c r="I52" i="5"/>
  <c r="J52" i="5"/>
  <c r="L52" i="5"/>
  <c r="M52" i="5"/>
  <c r="F53" i="5"/>
  <c r="G53" i="5"/>
  <c r="I53" i="5"/>
  <c r="J53" i="5"/>
  <c r="L53" i="5"/>
  <c r="M53" i="5"/>
  <c r="F54" i="5"/>
  <c r="G54" i="5"/>
  <c r="I54" i="5"/>
  <c r="J54" i="5"/>
  <c r="L54" i="5"/>
  <c r="M54" i="5"/>
  <c r="F55" i="5"/>
  <c r="G55" i="5"/>
  <c r="I55" i="5"/>
  <c r="J55" i="5"/>
  <c r="L55" i="5"/>
  <c r="M55" i="5"/>
  <c r="F56" i="5"/>
  <c r="G56" i="5"/>
  <c r="I56" i="5"/>
  <c r="J56" i="5"/>
  <c r="L56" i="5"/>
  <c r="M56" i="5"/>
  <c r="F57" i="5"/>
  <c r="G57" i="5"/>
  <c r="I57" i="5"/>
  <c r="J57" i="5"/>
  <c r="L57" i="5"/>
  <c r="M57" i="5"/>
  <c r="F58" i="5"/>
  <c r="G58" i="5"/>
  <c r="I58" i="5"/>
  <c r="J58" i="5"/>
  <c r="L58" i="5"/>
  <c r="M58" i="5"/>
  <c r="F59" i="5"/>
  <c r="G59" i="5"/>
  <c r="I59" i="5"/>
  <c r="J59" i="5"/>
  <c r="L59" i="5"/>
  <c r="M59" i="5"/>
  <c r="F60" i="5"/>
  <c r="G60" i="5"/>
  <c r="I60" i="5"/>
  <c r="J60" i="5"/>
  <c r="L60" i="5"/>
  <c r="M60" i="5"/>
  <c r="F61" i="5"/>
  <c r="G61" i="5"/>
  <c r="I61" i="5"/>
  <c r="J61" i="5"/>
  <c r="L61" i="5"/>
  <c r="M61" i="5"/>
  <c r="F62" i="5"/>
  <c r="G62" i="5"/>
  <c r="I62" i="5"/>
  <c r="J62" i="5"/>
  <c r="L62" i="5"/>
  <c r="M62" i="5"/>
  <c r="F63" i="5"/>
  <c r="G63" i="5"/>
  <c r="I63" i="5"/>
  <c r="J63" i="5"/>
  <c r="L63" i="5"/>
  <c r="M63" i="5"/>
  <c r="F64" i="5"/>
  <c r="G64" i="5"/>
  <c r="I64" i="5"/>
  <c r="J64" i="5"/>
  <c r="L64" i="5"/>
  <c r="M64" i="5"/>
  <c r="F65" i="5"/>
  <c r="G65" i="5"/>
  <c r="I65" i="5"/>
  <c r="J65" i="5"/>
  <c r="L65" i="5"/>
  <c r="M65" i="5"/>
  <c r="F66" i="5"/>
  <c r="G66" i="5"/>
  <c r="I66" i="5"/>
  <c r="J66" i="5"/>
  <c r="L66" i="5"/>
  <c r="M66" i="5"/>
  <c r="F67" i="5"/>
  <c r="G67" i="5"/>
  <c r="I67" i="5"/>
  <c r="J67" i="5"/>
  <c r="L67" i="5"/>
  <c r="M67" i="5"/>
  <c r="F68" i="5"/>
  <c r="G68" i="5"/>
  <c r="I68" i="5"/>
  <c r="J68" i="5"/>
  <c r="L68" i="5"/>
  <c r="M68" i="5"/>
  <c r="F69" i="5"/>
  <c r="G69" i="5"/>
  <c r="I69" i="5"/>
  <c r="J69" i="5"/>
  <c r="L69" i="5"/>
  <c r="M69" i="5"/>
  <c r="L8" i="5"/>
  <c r="M8" i="5"/>
  <c r="L9" i="5"/>
  <c r="M9" i="5"/>
  <c r="L10" i="5"/>
  <c r="M10" i="5"/>
  <c r="L11" i="5"/>
  <c r="M11" i="5"/>
  <c r="L12" i="5"/>
  <c r="M12" i="5"/>
  <c r="L13" i="5"/>
  <c r="M13" i="5"/>
  <c r="L14" i="5"/>
  <c r="M14" i="5"/>
  <c r="L15" i="5"/>
  <c r="M15" i="5"/>
  <c r="L16" i="5"/>
  <c r="M16" i="5"/>
  <c r="M6" i="5"/>
  <c r="L6" i="5"/>
  <c r="I8" i="5"/>
  <c r="J8" i="5"/>
  <c r="I9" i="5"/>
  <c r="J9" i="5"/>
  <c r="I10" i="5"/>
  <c r="J10" i="5"/>
  <c r="I11" i="5"/>
  <c r="J11" i="5"/>
  <c r="I12" i="5"/>
  <c r="J12" i="5"/>
  <c r="I13" i="5"/>
  <c r="J13" i="5"/>
  <c r="I14" i="5"/>
  <c r="J14" i="5"/>
  <c r="I15" i="5"/>
  <c r="J15" i="5"/>
  <c r="I16" i="5"/>
  <c r="J16" i="5"/>
  <c r="J6" i="5"/>
  <c r="I6" i="5"/>
  <c r="G6" i="5"/>
  <c r="F6" i="5"/>
  <c r="K28" i="4"/>
  <c r="K13" i="4"/>
  <c r="H27" i="4"/>
  <c r="I27" i="4" s="1"/>
  <c r="H24" i="4"/>
  <c r="I24" i="4" s="1"/>
  <c r="H26" i="4"/>
  <c r="I26" i="4" s="1"/>
  <c r="I30" i="4"/>
  <c r="H23" i="4"/>
  <c r="I23" i="4" s="1"/>
  <c r="I15" i="4"/>
  <c r="H13" i="4"/>
  <c r="I13" i="4" s="1"/>
  <c r="H12" i="4"/>
  <c r="I12" i="4" s="1"/>
  <c r="H10" i="4"/>
  <c r="I10" i="4" s="1"/>
  <c r="H9" i="4"/>
  <c r="I9" i="4" s="1"/>
  <c r="F51" i="1"/>
  <c r="F47" i="1"/>
  <c r="F43" i="1"/>
  <c r="F37" i="1"/>
  <c r="E51" i="1"/>
  <c r="E37" i="1"/>
  <c r="D51" i="1"/>
  <c r="D47" i="1"/>
  <c r="D43" i="1"/>
  <c r="D37" i="1"/>
  <c r="I81" i="5" l="1"/>
  <c r="P81" i="5"/>
  <c r="J81" i="5"/>
  <c r="F81" i="5"/>
  <c r="F83" i="5" s="1"/>
  <c r="L81" i="5"/>
  <c r="M81" i="5"/>
  <c r="O81" i="5"/>
  <c r="G81" i="5"/>
  <c r="F84" i="5" l="1"/>
</calcChain>
</file>

<file path=xl/sharedStrings.xml><?xml version="1.0" encoding="utf-8"?>
<sst xmlns="http://schemas.openxmlformats.org/spreadsheetml/2006/main" count="1510" uniqueCount="634">
  <si>
    <t>Belt drive</t>
  </si>
  <si>
    <t xml:space="preserve">Power </t>
  </si>
  <si>
    <t>[KW]</t>
  </si>
  <si>
    <t>Rated Voltage</t>
  </si>
  <si>
    <t>Rated Current</t>
  </si>
  <si>
    <t>Conveyor</t>
  </si>
  <si>
    <t>Rated Speed</t>
  </si>
  <si>
    <t>[rpm]</t>
  </si>
  <si>
    <t>Operat. Speed</t>
  </si>
  <si>
    <t>Efficiency</t>
  </si>
  <si>
    <t>-</t>
  </si>
  <si>
    <t>IE3 at100%</t>
  </si>
  <si>
    <t>[A] 400V</t>
  </si>
  <si>
    <t>Start [V]- Delta[V]</t>
  </si>
  <si>
    <t xml:space="preserve">Drive-&gt;Panel </t>
  </si>
  <si>
    <t>Lenght [m]</t>
  </si>
  <si>
    <t>Cooling</t>
  </si>
  <si>
    <t>Method</t>
  </si>
  <si>
    <t>IC411</t>
  </si>
  <si>
    <t>Mounting</t>
  </si>
  <si>
    <t>Position</t>
  </si>
  <si>
    <t>Name</t>
  </si>
  <si>
    <t>Typ</t>
  </si>
  <si>
    <t>Absorbed Power</t>
  </si>
  <si>
    <t>Item</t>
  </si>
  <si>
    <t xml:space="preserve">Duty </t>
  </si>
  <si>
    <t>service</t>
  </si>
  <si>
    <t>S1</t>
  </si>
  <si>
    <t>Insulation</t>
  </si>
  <si>
    <t>F/B</t>
  </si>
  <si>
    <t>93.6 IE3</t>
  </si>
  <si>
    <t>Coupling</t>
  </si>
  <si>
    <t>Type</t>
  </si>
  <si>
    <t>DRIVEN EQUIPMENT</t>
  </si>
  <si>
    <t>Inside -Non Atex</t>
  </si>
  <si>
    <t>Climatic Cond.</t>
  </si>
  <si>
    <t>CONDITIONS OF INSTALLATION</t>
  </si>
  <si>
    <t>Frame size</t>
  </si>
  <si>
    <t>200L</t>
  </si>
  <si>
    <t>225M</t>
  </si>
  <si>
    <t>IP Rate</t>
  </si>
  <si>
    <t>Painting</t>
  </si>
  <si>
    <t>JB IP rate/ Pos °/ CG  tape</t>
  </si>
  <si>
    <t>Factor</t>
  </si>
  <si>
    <t>Operating temp [°]</t>
  </si>
  <si>
    <t>Alti[m]</t>
  </si>
  <si>
    <t>10…40 / &lt;1000m</t>
  </si>
  <si>
    <t>Corros</t>
  </si>
  <si>
    <t>Category</t>
  </si>
  <si>
    <t>None</t>
  </si>
  <si>
    <t>Inverter</t>
  </si>
  <si>
    <t>Methode</t>
  </si>
  <si>
    <t xml:space="preserve">Starting </t>
  </si>
  <si>
    <t>Winding</t>
  </si>
  <si>
    <t>Protection</t>
  </si>
  <si>
    <t>Standard</t>
  </si>
  <si>
    <t>IEC60034</t>
  </si>
  <si>
    <t>100LS</t>
  </si>
  <si>
    <t>100L</t>
  </si>
  <si>
    <t>DESIGN</t>
  </si>
  <si>
    <t xml:space="preserve">Cooling </t>
  </si>
  <si>
    <t>LUBRICATION</t>
  </si>
  <si>
    <t>DUTY</t>
  </si>
  <si>
    <t>EFFICIENCY</t>
  </si>
  <si>
    <t>DEGREE OF PROTECTION &amp; PAINTING</t>
  </si>
  <si>
    <t>STARTING METHOD</t>
  </si>
  <si>
    <t>INSULATION &amp; DERATING ( ALT&amp;TEMP)</t>
  </si>
  <si>
    <t>MOUNTING</t>
  </si>
  <si>
    <t>NORM &amp; STANDARD</t>
  </si>
  <si>
    <t>VOLTAGE &amp; TOLERANCE &amp; DIRECTION OF ROTATION</t>
  </si>
  <si>
    <t>SPEED &amp; POWER</t>
  </si>
  <si>
    <t>IEC MOTOR</t>
  </si>
  <si>
    <t xml:space="preserve">Drive Nb </t>
  </si>
  <si>
    <t>METRIC EMC CABLE GLAND</t>
  </si>
  <si>
    <t>METRIC CABLE GLAND</t>
  </si>
  <si>
    <t>80M</t>
  </si>
  <si>
    <t>90S</t>
  </si>
  <si>
    <t>90L</t>
  </si>
  <si>
    <t>112M</t>
  </si>
  <si>
    <t>132S</t>
  </si>
  <si>
    <t>132M</t>
  </si>
  <si>
    <t>132L</t>
  </si>
  <si>
    <t>160M</t>
  </si>
  <si>
    <t>160L</t>
  </si>
  <si>
    <t>180M</t>
  </si>
  <si>
    <t>180L</t>
  </si>
  <si>
    <t>225S</t>
  </si>
  <si>
    <t>250M</t>
  </si>
  <si>
    <t>280S</t>
  </si>
  <si>
    <t>280M</t>
  </si>
  <si>
    <t>315S</t>
  </si>
  <si>
    <t>315M</t>
  </si>
  <si>
    <t>315L</t>
  </si>
  <si>
    <t>315H</t>
  </si>
  <si>
    <t>M25x1,5/M16x1,5</t>
  </si>
  <si>
    <t>M32x1,5/M16x1,5</t>
  </si>
  <si>
    <t>M32x1,5(2X)/M16x1,5(2X)</t>
  </si>
  <si>
    <t>M40x1,5(2X)/M16x1,5(2X)</t>
  </si>
  <si>
    <t>M50x1,5(2X)/M16x1,5(2X)</t>
  </si>
  <si>
    <t>M63x1,5(2X)/M16x1,5(2X)</t>
  </si>
  <si>
    <t>13-18/ 5-10</t>
  </si>
  <si>
    <t>18-25/ 5-10</t>
  </si>
  <si>
    <t>Input Current</t>
  </si>
  <si>
    <t>LO/HO</t>
  </si>
  <si>
    <t>Output Current</t>
  </si>
  <si>
    <t>LO/HO/Max</t>
  </si>
  <si>
    <t xml:space="preserve">Rated Power </t>
  </si>
  <si>
    <t>Consumer typ</t>
  </si>
  <si>
    <t>Motor</t>
  </si>
  <si>
    <t>Power loss</t>
  </si>
  <si>
    <t>[W]</t>
  </si>
  <si>
    <t>Weight</t>
  </si>
  <si>
    <t>[kg]</t>
  </si>
  <si>
    <t>Conduct Cross Sec</t>
  </si>
  <si>
    <t>In/Out</t>
  </si>
  <si>
    <t>[mm2]</t>
  </si>
  <si>
    <t>Rated Current [A]</t>
  </si>
  <si>
    <t>Star-Delta-Line</t>
  </si>
  <si>
    <t>RADIO SPARE</t>
  </si>
  <si>
    <t>SIEMENS ( BRUT)</t>
  </si>
  <si>
    <t>SIEMENS ( NET)</t>
  </si>
  <si>
    <t>EU-Code des douanes: 85371098</t>
  </si>
  <si>
    <t>Origine: CZ</t>
  </si>
  <si>
    <t>EKN: N</t>
  </si>
  <si>
    <t>CH-Code des douanes: *</t>
  </si>
  <si>
    <t>Délai de livraison: 11 semaines</t>
  </si>
  <si>
    <t>200KW ( 400/230V)</t>
  </si>
  <si>
    <t>200KW ( 690/230V)</t>
  </si>
  <si>
    <t>3L+PE</t>
  </si>
  <si>
    <t>6L+PE</t>
  </si>
  <si>
    <t>SOFT STARTER 315A / LINE / PROFISAFE/PNET MOD</t>
  </si>
  <si>
    <t>SOFT STARTER 210A / DELTA / PROFISAFE/PNET MOD</t>
  </si>
  <si>
    <t>SOFT STARTER 210 / DELTA / -/PNET</t>
  </si>
  <si>
    <t>INVERTER : PU: 200KW HO &amp; CPU: PROFISAFE-PNET</t>
  </si>
  <si>
    <t>3RW5545-6HF04 &amp; 3RW5980-0CS00</t>
  </si>
  <si>
    <t>3RW5543-6HF04 &amp;3RW5980-0CS00</t>
  </si>
  <si>
    <t>6SL3210-1PE34-8AL0&amp;6SL3244-0BB13-1FA0</t>
  </si>
  <si>
    <t>POMPE A VIDE</t>
  </si>
  <si>
    <t>SOFT STARTER</t>
  </si>
  <si>
    <t>VV/VF</t>
  </si>
  <si>
    <t>INVERTER : PU: 40KW HO &amp; CPU: PROFISAFE-PNET</t>
  </si>
  <si>
    <t>6SL3210-1PE31-1AL0&amp;6SL3244-0BB13-1FA0</t>
  </si>
  <si>
    <t>45KW ( 400/230V)</t>
  </si>
  <si>
    <t>3RW5524-1HF04 &amp; 3RW5980-0CS00</t>
  </si>
  <si>
    <t>SOFT STARTER 81A / LINE / PROFISAFE/PNET MOD</t>
  </si>
  <si>
    <t>SOFT STARTER 81A / DELTA / PROFISAFE/PNET MOD</t>
  </si>
  <si>
    <t>45KW ( 690/230V)</t>
  </si>
  <si>
    <t>3RW5527-1HF04 &amp; 3RW5980-0CS00</t>
  </si>
  <si>
    <t>3RW5227-1AC05 &amp; 3RW5980-0CS00</t>
  </si>
  <si>
    <t>SOFT STARTER 93A / LINE / -/PNET</t>
  </si>
  <si>
    <t xml:space="preserve">POMPE A FILTRAT ( Admis 45KW) </t>
  </si>
  <si>
    <t>3RW5224-1AC05 &amp; 3RW5980-0CS00</t>
  </si>
  <si>
    <t>SOFT STARTER 47A / LINE / -/PNET</t>
  </si>
  <si>
    <t>SOFT STARTER 364A / LINE / -/PNET</t>
  </si>
  <si>
    <t>3RW5545-6HA04&amp; 3RW5980-0CS00</t>
  </si>
  <si>
    <t>3RW5243-6TC04 &amp;3RW5980-0CS00</t>
  </si>
  <si>
    <t>MOTOR</t>
  </si>
  <si>
    <t>High ovl</t>
  </si>
  <si>
    <t>Current</t>
  </si>
  <si>
    <t>Operat lenght</t>
  </si>
  <si>
    <t>[m]</t>
  </si>
  <si>
    <t>SIDE PANEL 1800X500</t>
  </si>
  <si>
    <t>SIDE PANEL 2000X500</t>
  </si>
  <si>
    <t>FILTER</t>
  </si>
  <si>
    <t>FAN</t>
  </si>
  <si>
    <t>PLINTH 800X500X200</t>
  </si>
  <si>
    <t>PLINTH 800X500X100</t>
  </si>
  <si>
    <t>[Kg]</t>
  </si>
  <si>
    <t>SCM3P +acc</t>
  </si>
  <si>
    <t>SCM3F</t>
  </si>
  <si>
    <t>LED LAMP</t>
  </si>
  <si>
    <t>SDU Console</t>
  </si>
  <si>
    <t>Panel mounting acc ( Rail, screw, lift ring,..)</t>
  </si>
  <si>
    <t>Inverter ( SINAMICS G120, ATV3X, ACS880)</t>
  </si>
  <si>
    <t>Inverter size" " 1,1" " KW</t>
  </si>
  <si>
    <t>Inverter size" " 1,5" " KW</t>
  </si>
  <si>
    <t>Inverter size" " 2,2" " KW</t>
  </si>
  <si>
    <t>Inverter size" " 3" " KW</t>
  </si>
  <si>
    <t>Inverter size" " 4" " KW</t>
  </si>
  <si>
    <t>Inverter size" " 5,5" " KW</t>
  </si>
  <si>
    <t>Inverter size" " 7,5" " KW</t>
  </si>
  <si>
    <t>Inverter size" " 11" " KW</t>
  </si>
  <si>
    <t>Inverter size" " 15" " KW</t>
  </si>
  <si>
    <t>Inverter size" " 18,5" " KW</t>
  </si>
  <si>
    <t>Inverter size" " 22" " KW</t>
  </si>
  <si>
    <t>Inverter size" " 75" " KW</t>
  </si>
  <si>
    <t>Inverter size" " 90" " KW</t>
  </si>
  <si>
    <t>Inverter size" " 110" " KW</t>
  </si>
  <si>
    <t>Inverter size" " 132" " KW</t>
  </si>
  <si>
    <t>Inverter size" " 160" " KW</t>
  </si>
  <si>
    <t>Inverter size" " 200" " KW</t>
  </si>
  <si>
    <t>POWER SUPPLY 3X400VAC /DC (240W)</t>
  </si>
  <si>
    <t>PANEL 800X1800X500</t>
  </si>
  <si>
    <t>PANEL 800X2000X500</t>
  </si>
  <si>
    <t>PANEL 1000X2000X500</t>
  </si>
  <si>
    <t>PANEL 1000X2000X600</t>
  </si>
  <si>
    <t>PANEL 1200X2000X500</t>
  </si>
  <si>
    <t>PANEL 1200X2000X600</t>
  </si>
  <si>
    <t>PLINTH 1000X500X200</t>
  </si>
  <si>
    <t>PLINTH 1000X500X100</t>
  </si>
  <si>
    <t>PLINTH 1200X500X100</t>
  </si>
  <si>
    <t>PLINTH 1200X500X200</t>
  </si>
  <si>
    <t>Qty</t>
  </si>
  <si>
    <t>Weight [kg]</t>
  </si>
  <si>
    <t>Heat loos[W]</t>
  </si>
  <si>
    <t>PANEL 51</t>
  </si>
  <si>
    <t>PANEL 52</t>
  </si>
  <si>
    <t>PANEL 53</t>
  </si>
  <si>
    <t>PANEL 54</t>
  </si>
  <si>
    <t>Wiring acc ( Distrib,terminal,wiring)</t>
  </si>
  <si>
    <t>TRAFO 630VA/CB ( IN-OUT)</t>
  </si>
  <si>
    <t>TRAFO 630VA/CB ( 1XIN-2XOUT)</t>
  </si>
  <si>
    <t>PS 1X230VAC /DC (50W) -CB( 1x IN-OUT)</t>
  </si>
  <si>
    <t>PS 1X230VAC /DC (100W) -CB( 1x IN-OUT)</t>
  </si>
  <si>
    <t>RELAY (1..4P)-24VDC</t>
  </si>
  <si>
    <t>Power unit ( Inverter-CB-contactor-A20 Modul</t>
  </si>
  <si>
    <t xml:space="preserve">Inverter size" " 30" " KW </t>
  </si>
  <si>
    <t xml:space="preserve">Inverter size" " 45" " KW </t>
  </si>
  <si>
    <t xml:space="preserve">Inverter size" " 55" " KW </t>
  </si>
  <si>
    <t xml:space="preserve">Inverter size" " 0,75" " KW </t>
  </si>
  <si>
    <t>PANEL</t>
  </si>
  <si>
    <t>DISTRIBUTION</t>
  </si>
  <si>
    <t>CTRL</t>
  </si>
  <si>
    <t>DRIVE</t>
  </si>
  <si>
    <t>Power unit ( Soft starter-CB-contactor-A20 Modul</t>
  </si>
  <si>
    <t>Inverter (ATS,SIRIUSRW)</t>
  </si>
  <si>
    <t xml:space="preserve">Soft starter" " 110" " KW </t>
  </si>
  <si>
    <t>100..3500W</t>
  </si>
  <si>
    <t>BUSBAR DISTRIBUTION SYSTEM / 1000A</t>
  </si>
  <si>
    <t>CIRCUIT BREAKER 3P-1000A6 ACC</t>
  </si>
  <si>
    <t>SIMATIC S7 ( PS&amp;CPU&amp;4xIO&amp;RACK)</t>
  </si>
  <si>
    <t>BARRE TYPE</t>
  </si>
  <si>
    <t xml:space="preserve">Section </t>
  </si>
  <si>
    <t>TT 1600A</t>
  </si>
  <si>
    <t>Cu Resistivity</t>
  </si>
  <si>
    <t>Barre lenght</t>
  </si>
  <si>
    <t>Ohm m</t>
  </si>
  <si>
    <t>[m2]</t>
  </si>
  <si>
    <t>Heating loss</t>
  </si>
  <si>
    <t>Bar Qty</t>
  </si>
  <si>
    <t>[w]</t>
  </si>
  <si>
    <t>Heating loss tot</t>
  </si>
  <si>
    <t>Icc : 70kA</t>
  </si>
  <si>
    <t>700mm support de barre</t>
  </si>
  <si>
    <t>PANEL 800X1800X600</t>
  </si>
  <si>
    <t>PLINTH 800X600X200</t>
  </si>
  <si>
    <t>91.5 IE3</t>
  </si>
  <si>
    <t>90.6 IE3</t>
  </si>
  <si>
    <t>0.81</t>
  </si>
  <si>
    <t>ELEC DEVICE ( TRANSFOR-PS-INVERTER-SOFT STARTER)</t>
  </si>
  <si>
    <t>Delta motor</t>
  </si>
  <si>
    <t>[VA]</t>
  </si>
  <si>
    <t>4AM5242-8JD40-0FA0</t>
  </si>
  <si>
    <t>Transformer TC1</t>
  </si>
  <si>
    <t>Transformer TC2</t>
  </si>
  <si>
    <t>Transformer TC3</t>
  </si>
  <si>
    <t>Transformer TC4</t>
  </si>
  <si>
    <t>[A] 230V</t>
  </si>
  <si>
    <t>0.9</t>
  </si>
  <si>
    <t>0.8</t>
  </si>
  <si>
    <t>6EP1434-2BA20</t>
  </si>
  <si>
    <t>[A] 24VDC</t>
  </si>
  <si>
    <t>0.7</t>
  </si>
  <si>
    <t>24VDC POWER SUPPLY GS1</t>
  </si>
  <si>
    <t>24VDC POWER SUPPLY GS2</t>
  </si>
  <si>
    <t>INTERMEDIATE TOTAL 1</t>
  </si>
  <si>
    <t>INTERMEDIATE TOTAL 2</t>
  </si>
  <si>
    <t>INTERMEDIATE TOTAL 3</t>
  </si>
  <si>
    <t>INTERMEDIATE TOTAL 1+2+3</t>
  </si>
  <si>
    <t>TOTAL (+20% SPARE INCLUDED)</t>
  </si>
  <si>
    <t>LINE CURRENT</t>
  </si>
  <si>
    <r>
      <t xml:space="preserve">I </t>
    </r>
    <r>
      <rPr>
        <vertAlign val="subscript"/>
        <sz val="12"/>
        <color theme="1"/>
        <rFont val="Calibri"/>
        <family val="2"/>
        <scheme val="minor"/>
      </rPr>
      <t>L1</t>
    </r>
  </si>
  <si>
    <r>
      <t xml:space="preserve">I </t>
    </r>
    <r>
      <rPr>
        <vertAlign val="subscript"/>
        <sz val="12"/>
        <color theme="1"/>
        <rFont val="Calibri"/>
        <family val="2"/>
        <scheme val="minor"/>
      </rPr>
      <t>L2</t>
    </r>
    <r>
      <rPr>
        <sz val="11"/>
        <color theme="1"/>
        <rFont val="Calibri"/>
        <family val="2"/>
        <scheme val="minor"/>
      </rPr>
      <t/>
    </r>
  </si>
  <si>
    <t>[A]</t>
  </si>
  <si>
    <t>Quantity</t>
  </si>
  <si>
    <t>CONSUMER DATA</t>
  </si>
  <si>
    <r>
      <t xml:space="preserve">I </t>
    </r>
    <r>
      <rPr>
        <vertAlign val="subscript"/>
        <sz val="12"/>
        <color theme="1"/>
        <rFont val="Calibri"/>
        <family val="2"/>
        <scheme val="minor"/>
      </rPr>
      <t>L3</t>
    </r>
  </si>
  <si>
    <t>Component</t>
  </si>
  <si>
    <t>Inrush power / Inrush current</t>
  </si>
  <si>
    <t>hold-in power </t>
  </si>
  <si>
    <t>CB Current-Curve</t>
  </si>
  <si>
    <t>Total hold-in power </t>
  </si>
  <si>
    <t>Total Heating loss</t>
  </si>
  <si>
    <t>[VA] / [A]</t>
  </si>
  <si>
    <t>[A]-..</t>
  </si>
  <si>
    <t>Contactor 6A</t>
  </si>
  <si>
    <t>30 /-</t>
  </si>
  <si>
    <t>Contactor 9A</t>
  </si>
  <si>
    <t>70/-</t>
  </si>
  <si>
    <t>Contactor 18A</t>
  </si>
  <si>
    <t>Contactor 25A</t>
  </si>
  <si>
    <t>Contactor 32A</t>
  </si>
  <si>
    <t>Contactor 40A</t>
  </si>
  <si>
    <t>160/-</t>
  </si>
  <si>
    <t>Contactor 50A</t>
  </si>
  <si>
    <t>Contactor 65A</t>
  </si>
  <si>
    <t>245/-</t>
  </si>
  <si>
    <t>Contactor 80A</t>
  </si>
  <si>
    <t>Contactor 95A</t>
  </si>
  <si>
    <t>SCM3 ( 100W)</t>
  </si>
  <si>
    <t>../~60</t>
  </si>
  <si>
    <t>2-D</t>
  </si>
  <si>
    <t>BFC</t>
  </si>
  <si>
    <t>WFC</t>
  </si>
  <si>
    <t>SOUND</t>
  </si>
  <si>
    <t>S7-115U</t>
  </si>
  <si>
    <t>Panel led light 5W</t>
  </si>
  <si>
    <t>24VDC-2,5A ( 60W) Power supply</t>
  </si>
  <si>
    <t>../30</t>
  </si>
  <si>
    <t>24VDC-5A ( 120W) Power supply</t>
  </si>
  <si>
    <t>24VDC-10A ( 240W) Power supply</t>
  </si>
  <si>
    <t>Service Plug</t>
  </si>
  <si>
    <t>1-D ( FI : Optional)</t>
  </si>
  <si>
    <t>A20 Ctrl modul</t>
  </si>
  <si>
    <t>Other device 1</t>
  </si>
  <si>
    <t>Other device 2</t>
  </si>
  <si>
    <t>TOTAL</t>
  </si>
  <si>
    <t>Spare</t>
  </si>
  <si>
    <t>24VDC CONSUMER</t>
  </si>
  <si>
    <t>Relay DPDT</t>
  </si>
  <si>
    <t>Safety relay ( 4...6xNO)</t>
  </si>
  <si>
    <t>Relay SPDT</t>
  </si>
  <si>
    <t>Signaling lamp</t>
  </si>
  <si>
    <t>I/O WAGO</t>
  </si>
  <si>
    <t>CPU  WAGO</t>
  </si>
  <si>
    <t>CPU  S7</t>
  </si>
  <si>
    <t>TYPICAL DIGITAL INPUT ( PLC-WGO)</t>
  </si>
  <si>
    <t>TYPICAL ANALOG INPUT ( PLC-WGO)</t>
  </si>
  <si>
    <t>24VDC SENSOR WITH EXTERNAL POWER</t>
  </si>
  <si>
    <t>PDU Console with ext power</t>
  </si>
  <si>
    <t>Ethernet Switch</t>
  </si>
  <si>
    <t>Other device 3</t>
  </si>
  <si>
    <t>x</t>
  </si>
  <si>
    <t>24-32/ 5-10</t>
  </si>
  <si>
    <t>Motor size</t>
  </si>
  <si>
    <t>Nom Power</t>
  </si>
  <si>
    <t>Cable gland tape.</t>
  </si>
  <si>
    <t>Cable gland cap.</t>
  </si>
  <si>
    <t>32-38/ 5-10</t>
  </si>
  <si>
    <t>37-44/ 5-10</t>
  </si>
  <si>
    <t>Shielded cable 4 cores OD[mm]</t>
  </si>
  <si>
    <t>GV2L10</t>
  </si>
  <si>
    <t>GV2L14</t>
  </si>
  <si>
    <t>GV2L16</t>
  </si>
  <si>
    <t>GV2L22</t>
  </si>
  <si>
    <t>GV3L40</t>
  </si>
  <si>
    <t>GV3L50</t>
  </si>
  <si>
    <t>GV3L65</t>
  </si>
  <si>
    <t>GV3L80</t>
  </si>
  <si>
    <t>NSX100</t>
  </si>
  <si>
    <t>NSX160</t>
  </si>
  <si>
    <t>NSX250</t>
  </si>
  <si>
    <t>Inverter size Heavy duty</t>
  </si>
  <si>
    <t>Recommanded CB Current[A]</t>
  </si>
  <si>
    <t>[KW] 400V</t>
  </si>
  <si>
    <t>Min cable cross sectionIEC "C"use</t>
  </si>
  <si>
    <t xml:space="preserve">[mm2] </t>
  </si>
  <si>
    <t xml:space="preserve">[mm] </t>
  </si>
  <si>
    <t>GV2L32</t>
  </si>
  <si>
    <t>GV4L115B</t>
  </si>
  <si>
    <t>NSX400</t>
  </si>
  <si>
    <t>NSX630</t>
  </si>
  <si>
    <t>2YSLCYK-JB 2,5/OD 12….</t>
  </si>
  <si>
    <t>2YSLCYK-JB 2,5/OD 14….</t>
  </si>
  <si>
    <t>2YSLCYK-JB 2,5/OD 15….</t>
  </si>
  <si>
    <t>2YSLCYK-JB 10/OD 18…</t>
  </si>
  <si>
    <t>2YSLCYK-JB 10/OD 21…</t>
  </si>
  <si>
    <t>….</t>
  </si>
  <si>
    <t>300 ( 2X150)</t>
  </si>
  <si>
    <t>2YSLCYK-JB 16/OD 21…</t>
  </si>
  <si>
    <t>2YSLCYK-JB 25/OD 27…</t>
  </si>
  <si>
    <t>2YSLCYK-JB 35/OD 29…</t>
  </si>
  <si>
    <t>2YSLCYK-JB 50/OD 34…</t>
  </si>
  <si>
    <t>2YSLCYK-JB 95/OD 41…</t>
  </si>
  <si>
    <t>2YSLCYK-JB 150/OD 56…</t>
  </si>
  <si>
    <t>LC1G500</t>
  </si>
  <si>
    <t>ATV930C25N4C</t>
  </si>
  <si>
    <t>LC1G400</t>
  </si>
  <si>
    <t>ATV930C22N4</t>
  </si>
  <si>
    <t>LC1G265</t>
  </si>
  <si>
    <t>ATV930C16N4</t>
  </si>
  <si>
    <t>LC1F225</t>
  </si>
  <si>
    <t>ATV930C13N4</t>
  </si>
  <si>
    <t xml:space="preserve">ATV930C11N4 </t>
  </si>
  <si>
    <t>VW3A1111</t>
  </si>
  <si>
    <t>VW3A1113</t>
  </si>
  <si>
    <t>NO</t>
  </si>
  <si>
    <t>323..528/47..68</t>
  </si>
  <si>
    <t>480/ 599</t>
  </si>
  <si>
    <t>ATV340D75N4E</t>
  </si>
  <si>
    <t>LC1D150</t>
  </si>
  <si>
    <t>323..528/47..67</t>
  </si>
  <si>
    <t>ATV340D55N4E</t>
  </si>
  <si>
    <t>LC1D115</t>
  </si>
  <si>
    <t>323..528/47..66</t>
  </si>
  <si>
    <t>ATV340D45N4E</t>
  </si>
  <si>
    <t>323..528/47..65</t>
  </si>
  <si>
    <t>ATV340D37N4E</t>
  </si>
  <si>
    <t>LC1D95</t>
  </si>
  <si>
    <t>323..528/47..64</t>
  </si>
  <si>
    <t>ATV340D30N4E</t>
  </si>
  <si>
    <t>323..528/47..63</t>
  </si>
  <si>
    <t>ATV340D22N4E</t>
  </si>
  <si>
    <t>LC1D80</t>
  </si>
  <si>
    <t>ATV340D18N4E</t>
  </si>
  <si>
    <t>LC1D65</t>
  </si>
  <si>
    <t>ATV340D15N4E</t>
  </si>
  <si>
    <t>LC1D50</t>
  </si>
  <si>
    <t>ATV340D11N4E</t>
  </si>
  <si>
    <t>LC1D38</t>
  </si>
  <si>
    <t>ATV340U75N4E</t>
  </si>
  <si>
    <t>LC1D32</t>
  </si>
  <si>
    <t>ATV340U55N4E</t>
  </si>
  <si>
    <t>LC1D25</t>
  </si>
  <si>
    <t>ATV340U40N4E</t>
  </si>
  <si>
    <t>LC1D18</t>
  </si>
  <si>
    <t>ATV340U30N4E</t>
  </si>
  <si>
    <t>LC1D12</t>
  </si>
  <si>
    <t>ATV340U22N4E</t>
  </si>
  <si>
    <t>LC1D09</t>
  </si>
  <si>
    <t xml:space="preserve">ATV340U15N4E </t>
  </si>
  <si>
    <t xml:space="preserve">ATV340U07N4E </t>
  </si>
  <si>
    <t>ATV340D22N4</t>
  </si>
  <si>
    <t>ATV340D18N4</t>
  </si>
  <si>
    <t>ATV340D15N4</t>
  </si>
  <si>
    <t>ATV340D11N4</t>
  </si>
  <si>
    <t>ATV340U75N4</t>
  </si>
  <si>
    <t>ATV340U55N4</t>
  </si>
  <si>
    <t>ATV340U40N4</t>
  </si>
  <si>
    <t>ATV340U30N4</t>
  </si>
  <si>
    <t>ATV340U22N4</t>
  </si>
  <si>
    <t>ATV340U15N4</t>
  </si>
  <si>
    <t>ATV340U07N4</t>
  </si>
  <si>
    <t>PLAIN TEXT DISPLAY</t>
  </si>
  <si>
    <t>NATIV</t>
  </si>
  <si>
    <t>Depth [mm]</t>
  </si>
  <si>
    <t>Height [mm]</t>
  </si>
  <si>
    <t>Width [mm]</t>
  </si>
  <si>
    <t>Nominal current [A]</t>
  </si>
  <si>
    <r>
      <t>I</t>
    </r>
    <r>
      <rPr>
        <vertAlign val="subscript"/>
        <sz val="8"/>
        <color theme="1"/>
        <rFont val="Calibri"/>
        <family val="2"/>
        <scheme val="minor"/>
      </rPr>
      <t>cc</t>
    </r>
    <r>
      <rPr>
        <sz val="8"/>
        <color theme="1"/>
        <rFont val="Calibri"/>
        <family val="2"/>
        <scheme val="minor"/>
      </rPr>
      <t xml:space="preserve"> Rate[kA]</t>
    </r>
  </si>
  <si>
    <t>HIM</t>
  </si>
  <si>
    <t>Heating loss [W]</t>
  </si>
  <si>
    <t>Wiring cross section [mm2]</t>
  </si>
  <si>
    <t>Recommanded contactor</t>
  </si>
  <si>
    <t>Recommanded Circuit breaker</t>
  </si>
  <si>
    <t>Input current(400V)  [A] Normal Duty Heavy Duty</t>
  </si>
  <si>
    <t>Apparerent Power  [kVA] Normal Duty Heavy Duty</t>
  </si>
  <si>
    <t>Input voltage [V]/Freq.[Hz]</t>
  </si>
  <si>
    <t>Output voltage [V]/Freq.[Hz]</t>
  </si>
  <si>
    <t>Nominal Power [kw] Normal Duty Heavy Duty</t>
  </si>
  <si>
    <t xml:space="preserve"> </t>
  </si>
  <si>
    <t>GRAPHIC DISPLAY</t>
  </si>
  <si>
    <t>AQ1 [0..10V,0,4..20mA]</t>
  </si>
  <si>
    <t>AQ2 [0..10V,0,4..20mA]</t>
  </si>
  <si>
    <t>Nativ</t>
  </si>
  <si>
    <t>ATV930U07N4</t>
  </si>
  <si>
    <t>ATV930U15N4</t>
  </si>
  <si>
    <t>ATV930U22N4</t>
  </si>
  <si>
    <t>ATV930U30N4</t>
  </si>
  <si>
    <t>ATV930U40N4</t>
  </si>
  <si>
    <t>ATV930U55N4</t>
  </si>
  <si>
    <t>ATV930U75N4</t>
  </si>
  <si>
    <t>ATV930D11N4</t>
  </si>
  <si>
    <t>ATV930D15N4</t>
  </si>
  <si>
    <t>ATV930D18N4</t>
  </si>
  <si>
    <t>ATV930D22N4</t>
  </si>
  <si>
    <t>ATV930D30N4</t>
  </si>
  <si>
    <t>ATV930D37N4</t>
  </si>
  <si>
    <t>ATV930D45N4</t>
  </si>
  <si>
    <t>ATV930D55N4</t>
  </si>
  <si>
    <t>ATV930D75N4</t>
  </si>
  <si>
    <t>ATV930D90N4</t>
  </si>
  <si>
    <t>SONEPAR</t>
  </si>
  <si>
    <t>Price [€]</t>
  </si>
  <si>
    <t>HMI</t>
  </si>
  <si>
    <t>INVERTER</t>
  </si>
  <si>
    <t>ND</t>
  </si>
  <si>
    <t>HD</t>
  </si>
  <si>
    <t>Not confirmed</t>
  </si>
  <si>
    <t>SCHNEIDER DELIVERY *</t>
  </si>
  <si>
    <t>SCHNEIDER DELIVERY*</t>
  </si>
  <si>
    <t>* WORKING DAY</t>
  </si>
  <si>
    <t>XPSUAF13AP </t>
  </si>
  <si>
    <t>XPSUEP14AP </t>
  </si>
  <si>
    <t> XPSUAF33AP</t>
  </si>
  <si>
    <t>XPSUEP34AP</t>
  </si>
  <si>
    <t>SCHNEIDER</t>
  </si>
  <si>
    <t>24DC</t>
  </si>
  <si>
    <t>Supply Voltage</t>
  </si>
  <si>
    <t>24VDC/DC</t>
  </si>
  <si>
    <t>Saftey relay</t>
  </si>
  <si>
    <t>3x NO</t>
  </si>
  <si>
    <t>OUTPUT</t>
  </si>
  <si>
    <t>SAFETY OUT QTY</t>
  </si>
  <si>
    <t>SAFETY OUT RATE</t>
  </si>
  <si>
    <t>3A -250VAC</t>
  </si>
  <si>
    <t>[A] 380V</t>
  </si>
  <si>
    <t>150…300m</t>
  </si>
  <si>
    <t>LINE REACTOR</t>
  </si>
  <si>
    <t>CHOIX 32A</t>
  </si>
  <si>
    <t>Climate control calculation with Therm 6.6</t>
  </si>
  <si>
    <t>Project: Standard</t>
  </si>
  <si>
    <t>Company: NN</t>
  </si>
  <si>
    <t>Contact person: NN</t>
  </si>
  <si>
    <t>Originator: NN</t>
  </si>
  <si>
    <t>Telephone / Fax: NN</t>
  </si>
  <si>
    <t>Ambient parameters</t>
  </si>
  <si>
    <t>Maximum temperature outside the enclosure Ta: 35°C</t>
  </si>
  <si>
    <t>Maximum temperature inside the enclosure Ti: 40°C</t>
  </si>
  <si>
    <t>Mains voltage: 400 V including 230 V</t>
  </si>
  <si>
    <t>Frequency: 50 Hz</t>
  </si>
  <si>
    <t>_________________________________________________________</t>
  </si>
  <si>
    <t>Climate control calculation</t>
  </si>
  <si>
    <t>Enclosure element no. 1</t>
  </si>
  <si>
    <t>AX 1181000</t>
  </si>
  <si>
    <t>Width x Height x Depth: 800 x 1000 x 400 mm</t>
  </si>
  <si>
    <t>k-factor of the enclosure: 5,5</t>
  </si>
  <si>
    <t>Type of installation site: Single enclosure for wall mounting</t>
  </si>
  <si>
    <t>Average enclosure temperature without climate control: 47°C</t>
  </si>
  <si>
    <t>Climate control necessary: Yes</t>
  </si>
  <si>
    <t>Cooling unit required: No</t>
  </si>
  <si>
    <t>1 x Addition: 150 W</t>
  </si>
  <si>
    <t>Heat loss: 150 W</t>
  </si>
  <si>
    <t>Heat exchange across surface: 63 W</t>
  </si>
  <si>
    <t>Heat to be dissipated: 87 W</t>
  </si>
  <si>
    <t>Measures to maintain the temperature</t>
  </si>
  <si>
    <t xml:space="preserve">                   </t>
  </si>
  <si>
    <t>Wall-mounted units</t>
  </si>
  <si>
    <t>Roof-mounted units</t>
  </si>
  <si>
    <t xml:space="preserve">1. Fan-and-filter units    </t>
  </si>
  <si>
    <t>SK3239100 + SK3239200</t>
  </si>
  <si>
    <t>(87 [m3/h])</t>
  </si>
  <si>
    <t>Necessary air throughput: 59 [m3/h]</t>
  </si>
  <si>
    <t>CUBICLE (800x1000x400)HEATING DISIPATION</t>
  </si>
  <si>
    <t>VX 8805000</t>
  </si>
  <si>
    <t>Width x Height x Depth: 800 x 2000 x 500 mm</t>
  </si>
  <si>
    <t>1 x Addition: 500 W</t>
  </si>
  <si>
    <t>Heat loss: 500 W</t>
  </si>
  <si>
    <t>Heat exchange across surface: 127 W</t>
  </si>
  <si>
    <t>Heat to be dissipated: 373 W</t>
  </si>
  <si>
    <t>2 SK3240100 + 2 SK3240200</t>
  </si>
  <si>
    <t>(276 [m3/h])</t>
  </si>
  <si>
    <t>Necessary air throughput: 254 [m3/h]</t>
  </si>
  <si>
    <t>Average enclosure temperature without climate control: 55 °C</t>
  </si>
  <si>
    <t xml:space="preserve"> SK32401000 = 230m3/h -&gt; OK ~= 254m3/h</t>
  </si>
  <si>
    <t>PANEL (800x2000x500) ( BIGGER SIZE OK-&gt; BIGGER SURFACE)</t>
  </si>
  <si>
    <t>Total weight 51+52</t>
  </si>
  <si>
    <t>Total Heat dispation</t>
  </si>
  <si>
    <t>10…100Hz ( 1:10)</t>
  </si>
  <si>
    <t>3x480-3x277</t>
  </si>
  <si>
    <t>2,2 / 3,85 -3x480</t>
  </si>
  <si>
    <t>0.85</t>
  </si>
  <si>
    <t>IP65/ TEFC</t>
  </si>
  <si>
    <t>0,75</t>
  </si>
  <si>
    <t>1,5/ 2,6 -3x380V</t>
  </si>
  <si>
    <t>1,5/1,5</t>
  </si>
  <si>
    <t>25B-D4P0N114</t>
  </si>
  <si>
    <t>[A] 480V</t>
  </si>
  <si>
    <t>5,7/5,7</t>
  </si>
  <si>
    <t>4,0/5,2</t>
  </si>
  <si>
    <t>120VAC CONSUMER</t>
  </si>
  <si>
    <t>Heating motor</t>
  </si>
  <si>
    <t>Panel fan xxx m3/h</t>
  </si>
  <si>
    <t>Relay</t>
  </si>
  <si>
    <t>CHOIX : 1KVA</t>
  </si>
  <si>
    <t>1492-K-BASX-0-N</t>
  </si>
  <si>
    <t>350..550/47..63</t>
  </si>
  <si>
    <t>MM03 D-503-00</t>
  </si>
  <si>
    <t>MM05 D-503-00</t>
  </si>
  <si>
    <t>MM07 D-503-00</t>
  </si>
  <si>
    <t>MM11 D-503-00</t>
  </si>
  <si>
    <t>MM15 D-503-00</t>
  </si>
  <si>
    <t>MM22 D-503-00</t>
  </si>
  <si>
    <t>MM30 D-503-00</t>
  </si>
  <si>
    <t>MM40 D-503-00</t>
  </si>
  <si>
    <t xml:space="preserve">Input current(400V)  [A] Normal Duty </t>
  </si>
  <si>
    <t>Apparerent Power  [kVA] Normal Duty</t>
  </si>
  <si>
    <t>350..550/ 2..120</t>
  </si>
  <si>
    <t>Nominal Power [kw] Normal Duty</t>
  </si>
  <si>
    <t xml:space="preserve">U/F </t>
  </si>
  <si>
    <t>CABLE GLAND</t>
  </si>
  <si>
    <t>CONNECTION</t>
  </si>
  <si>
    <t>POWER</t>
  </si>
  <si>
    <t>SPEED SENSOR</t>
  </si>
  <si>
    <t>PLUG M16</t>
  </si>
  <si>
    <t>Wiring</t>
  </si>
  <si>
    <t>80M..</t>
  </si>
  <si>
    <t>90S..</t>
  </si>
  <si>
    <t>90L..</t>
  </si>
  <si>
    <t>100LS..</t>
  </si>
  <si>
    <t>100L..</t>
  </si>
  <si>
    <t>M25x1,5</t>
  </si>
  <si>
    <t>M16x1,5</t>
  </si>
  <si>
    <t>M32x1,5</t>
  </si>
  <si>
    <t>112M..</t>
  </si>
  <si>
    <t>CEM/BRASS/IP68</t>
  </si>
  <si>
    <t>CE/Ul</t>
  </si>
  <si>
    <t>9..16,5mm</t>
  </si>
  <si>
    <t xml:space="preserve">SKINTOP MS-SC-M </t>
  </si>
  <si>
    <t>4,5 ..9mm</t>
  </si>
  <si>
    <t>11..21mm</t>
  </si>
  <si>
    <t>19..28mm</t>
  </si>
  <si>
    <t>M12x1,5</t>
  </si>
  <si>
    <t>M20x1,5</t>
  </si>
  <si>
    <t>3,5 ..7mm</t>
  </si>
  <si>
    <t>7 ..12,5mm</t>
  </si>
  <si>
    <t>TACHO CABLE</t>
  </si>
  <si>
    <t>OD</t>
  </si>
  <si>
    <t>6,6mm</t>
  </si>
  <si>
    <t>Conformity</t>
  </si>
  <si>
    <t>Temp</t>
  </si>
  <si>
    <t>-25..+60°C</t>
  </si>
  <si>
    <t>1668.3094</t>
  </si>
  <si>
    <t>LINE FUSE 16A(2,5 mm2)</t>
  </si>
  <si>
    <t>E</t>
  </si>
  <si>
    <t>M40x1,5</t>
  </si>
  <si>
    <t>1665.9062</t>
  </si>
  <si>
    <t>1665.9061</t>
  </si>
  <si>
    <t>1665.9060</t>
  </si>
  <si>
    <t>1660.5002</t>
  </si>
  <si>
    <t>1665.5003</t>
  </si>
  <si>
    <t>1665.5007</t>
  </si>
  <si>
    <t>BLIND CAP</t>
  </si>
  <si>
    <t>M12</t>
  </si>
  <si>
    <t>1665.9065</t>
  </si>
  <si>
    <t>M16</t>
  </si>
  <si>
    <t>1665.9064</t>
  </si>
  <si>
    <t>AMPLIFIER CABLE GLAND</t>
  </si>
  <si>
    <t>1665.5034</t>
  </si>
  <si>
    <t>M20-&gt;M25</t>
  </si>
  <si>
    <t>SKINTOP</t>
  </si>
  <si>
    <t>M20</t>
  </si>
  <si>
    <t>1665.9063</t>
  </si>
  <si>
    <t>CE/Ul / CSA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</si>
</sst>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#,##0.00\ &quot;CHF&quot;"/>
    <numFmt numFmtId="166" formatCode="#,##0.00\ [$€-407]"/>
    <numFmt numFmtId="167" formatCode="0.000%"/>
    <numFmt numFmtId="168" formatCode="0.000E+00"/>
    <numFmt numFmtId="169" formatCode="[$€-2]\ #,##0.00"/>
  </numFmts>
  <fonts count="2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sz val="14"/>
      <color rgb="FF333333"/>
      <name val="Arial"/>
      <family val="2"/>
    </font>
    <font>
      <b/>
      <sz val="14"/>
      <color rgb="FF333333"/>
      <name val="Roboto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bscript"/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1"/>
      <name val="Courier New"/>
      <family val="3"/>
    </font>
    <font>
      <b/>
      <sz val="2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0000"/>
        <bgColor indexed="64"/>
      </patternFill>
    </fill>
  </fills>
  <borders count="8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ck">
        <color auto="1"/>
      </right>
      <top/>
      <bottom/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98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1" fillId="0" borderId="0" xfId="0" applyFont="1"/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3" fillId="0" borderId="0" xfId="0" applyFont="1" applyAlignment="1">
      <alignment horizontal="left"/>
    </xf>
    <xf numFmtId="0" fontId="3" fillId="0" borderId="1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5" fillId="0" borderId="0" xfId="0" applyFont="1"/>
    <xf numFmtId="0" fontId="6" fillId="0" borderId="0" xfId="1"/>
    <xf numFmtId="0" fontId="8" fillId="0" borderId="0" xfId="0" applyFon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0" fillId="2" borderId="0" xfId="0" applyFill="1"/>
    <xf numFmtId="0" fontId="9" fillId="0" borderId="0" xfId="0" applyFont="1"/>
    <xf numFmtId="0" fontId="10" fillId="0" borderId="0" xfId="0" applyFont="1"/>
    <xf numFmtId="167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1" xfId="0" applyBorder="1" applyAlignment="1">
      <alignment horizontal="center"/>
    </xf>
    <xf numFmtId="0" fontId="7" fillId="0" borderId="2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11" fontId="0" fillId="0" borderId="0" xfId="0" applyNumberFormat="1"/>
    <xf numFmtId="168" fontId="0" fillId="0" borderId="0" xfId="0" applyNumberFormat="1"/>
    <xf numFmtId="0" fontId="0" fillId="3" borderId="0" xfId="0" applyFill="1" applyAlignment="1">
      <alignment horizontal="center"/>
    </xf>
    <xf numFmtId="168" fontId="0" fillId="3" borderId="0" xfId="0" applyNumberFormat="1" applyFill="1" applyAlignment="1">
      <alignment horizontal="center"/>
    </xf>
    <xf numFmtId="168" fontId="0" fillId="2" borderId="0" xfId="0" applyNumberFormat="1" applyFill="1"/>
    <xf numFmtId="1" fontId="0" fillId="0" borderId="0" xfId="0" applyNumberFormat="1" applyAlignment="1">
      <alignment horizontal="center"/>
    </xf>
    <xf numFmtId="49" fontId="3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4" borderId="0" xfId="0" applyFill="1" applyAlignment="1">
      <alignment horizontal="center"/>
    </xf>
    <xf numFmtId="0" fontId="13" fillId="4" borderId="0" xfId="0" applyFont="1" applyFill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3" fillId="4" borderId="0" xfId="0" applyFont="1" applyFill="1" applyAlignment="1">
      <alignment horizontal="center"/>
    </xf>
    <xf numFmtId="0" fontId="0" fillId="4" borderId="0" xfId="0" applyFill="1"/>
    <xf numFmtId="0" fontId="0" fillId="5" borderId="0" xfId="0" applyFill="1"/>
    <xf numFmtId="0" fontId="16" fillId="5" borderId="0" xfId="0" applyFont="1" applyFill="1" applyAlignment="1">
      <alignment horizontal="center"/>
    </xf>
    <xf numFmtId="0" fontId="11" fillId="5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17" fillId="0" borderId="0" xfId="0" applyFont="1"/>
    <xf numFmtId="0" fontId="18" fillId="2" borderId="0" xfId="0" applyFont="1" applyFill="1"/>
    <xf numFmtId="0" fontId="0" fillId="0" borderId="0" xfId="0" applyAlignment="1">
      <alignment vertical="center"/>
    </xf>
    <xf numFmtId="0" fontId="0" fillId="0" borderId="7" xfId="0" applyBorder="1"/>
    <xf numFmtId="9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3" fillId="0" borderId="0" xfId="0" applyFont="1" applyAlignment="1">
      <alignment horizontal="center" wrapText="1"/>
    </xf>
    <xf numFmtId="2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164" fontId="0" fillId="0" borderId="0" xfId="0" applyNumberFormat="1"/>
    <xf numFmtId="0" fontId="0" fillId="0" borderId="0" xfId="0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7" fillId="0" borderId="0" xfId="0" applyFont="1" applyAlignment="1">
      <alignment horizontal="center"/>
    </xf>
    <xf numFmtId="2" fontId="20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169" fontId="0" fillId="0" borderId="0" xfId="0" applyNumberFormat="1" applyAlignment="1">
      <alignment horizontal="center"/>
    </xf>
    <xf numFmtId="169" fontId="7" fillId="0" borderId="0" xfId="0" applyNumberFormat="1" applyFont="1" applyAlignment="1">
      <alignment horizontal="center"/>
    </xf>
    <xf numFmtId="0" fontId="23" fillId="0" borderId="0" xfId="0" applyFont="1" applyAlignment="1">
      <alignment horizontal="center"/>
    </xf>
    <xf numFmtId="0" fontId="24" fillId="0" borderId="0" xfId="0" applyFont="1"/>
    <xf numFmtId="0" fontId="24" fillId="0" borderId="0" xfId="0" applyFont="1" applyAlignment="1">
      <alignment vertical="center"/>
    </xf>
    <xf numFmtId="0" fontId="19" fillId="0" borderId="0" xfId="0" applyFont="1"/>
    <xf numFmtId="0" fontId="24" fillId="0" borderId="0" xfId="0" applyFont="1" applyAlignment="1">
      <alignment wrapText="1"/>
    </xf>
    <xf numFmtId="0" fontId="25" fillId="0" borderId="0" xfId="0" applyFont="1"/>
    <xf numFmtId="0" fontId="26" fillId="0" borderId="0" xfId="0" applyFont="1"/>
    <xf numFmtId="3" fontId="26" fillId="0" borderId="0" xfId="0" applyNumberFormat="1" applyFont="1"/>
    <xf numFmtId="49" fontId="0" fillId="0" borderId="0" xfId="0" applyNumberFormat="1"/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6" xfId="0" applyFont="1" applyBorder="1" applyAlignment="1">
      <alignment horizontal="center"/>
    </xf>
    <xf numFmtId="0" fontId="19" fillId="0" borderId="0" xfId="0" applyFont="1" applyAlignment="1">
      <alignment horizontal="center"/>
    </xf>
    <xf numFmtId="1" fontId="7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top" wrapText="1"/>
    </xf>
    <xf numFmtId="0" fontId="23" fillId="0" borderId="0" xfId="0" applyFont="1" applyAlignment="1">
      <alignment horizontal="center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center" wrapText="1"/>
    </xf>
    <xf numFmtId="0" fontId="22" fillId="0" borderId="0" xfId="0" applyFont="1" applyAlignment="1">
      <alignment horizontal="center" vertical="center" wrapText="1"/>
    </xf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" Type="http://schemas.openxmlformats.org/officeDocument/2006/relationships/image" Target="../media/image4.png"/><Relationship Id="rId21" Type="http://schemas.openxmlformats.org/officeDocument/2006/relationships/image" Target="../media/image22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5" Type="http://schemas.openxmlformats.org/officeDocument/2006/relationships/image" Target="../media/image26.png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29" Type="http://schemas.openxmlformats.org/officeDocument/2006/relationships/image" Target="../media/image30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24" Type="http://schemas.openxmlformats.org/officeDocument/2006/relationships/image" Target="../media/image25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23" Type="http://schemas.openxmlformats.org/officeDocument/2006/relationships/image" Target="../media/image24.png"/><Relationship Id="rId28" Type="http://schemas.openxmlformats.org/officeDocument/2006/relationships/image" Target="../media/image29.png"/><Relationship Id="rId10" Type="http://schemas.openxmlformats.org/officeDocument/2006/relationships/image" Target="../media/image11.png"/><Relationship Id="rId19" Type="http://schemas.openxmlformats.org/officeDocument/2006/relationships/image" Target="../media/image20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Relationship Id="rId22" Type="http://schemas.openxmlformats.org/officeDocument/2006/relationships/image" Target="../media/image23.png"/><Relationship Id="rId27" Type="http://schemas.openxmlformats.org/officeDocument/2006/relationships/image" Target="../media/image2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Relationship Id="rId5" Type="http://schemas.openxmlformats.org/officeDocument/2006/relationships/image" Target="../media/image35.png"/><Relationship Id="rId4" Type="http://schemas.openxmlformats.org/officeDocument/2006/relationships/image" Target="../media/image3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3.png"/><Relationship Id="rId3" Type="http://schemas.openxmlformats.org/officeDocument/2006/relationships/image" Target="../media/image38.png"/><Relationship Id="rId7" Type="http://schemas.openxmlformats.org/officeDocument/2006/relationships/image" Target="../media/image42.png"/><Relationship Id="rId2" Type="http://schemas.openxmlformats.org/officeDocument/2006/relationships/image" Target="../media/image37.png"/><Relationship Id="rId1" Type="http://schemas.openxmlformats.org/officeDocument/2006/relationships/image" Target="../media/image36.png"/><Relationship Id="rId6" Type="http://schemas.openxmlformats.org/officeDocument/2006/relationships/image" Target="../media/image41.png"/><Relationship Id="rId5" Type="http://schemas.openxmlformats.org/officeDocument/2006/relationships/image" Target="../media/image40.png"/><Relationship Id="rId4" Type="http://schemas.openxmlformats.org/officeDocument/2006/relationships/image" Target="../media/image3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png"/><Relationship Id="rId2" Type="http://schemas.openxmlformats.org/officeDocument/2006/relationships/image" Target="../media/image45.png"/><Relationship Id="rId1" Type="http://schemas.openxmlformats.org/officeDocument/2006/relationships/image" Target="../media/image4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75305</xdr:colOff>
      <xdr:row>2</xdr:row>
      <xdr:rowOff>85725</xdr:rowOff>
    </xdr:from>
    <xdr:to>
      <xdr:col>18</xdr:col>
      <xdr:colOff>65780</xdr:colOff>
      <xdr:row>26</xdr:row>
      <xdr:rowOff>47625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A7EEB21-A7F1-4FE1-B473-4FAAE974F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86205" y="542925"/>
          <a:ext cx="7610475" cy="4533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143</xdr:row>
      <xdr:rowOff>0</xdr:rowOff>
    </xdr:from>
    <xdr:to>
      <xdr:col>4</xdr:col>
      <xdr:colOff>580429</xdr:colOff>
      <xdr:row>170</xdr:row>
      <xdr:rowOff>132690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F4770E0-9343-48A0-92D4-EF0C13D78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0"/>
          <a:ext cx="4771429" cy="52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4</xdr:col>
      <xdr:colOff>395425</xdr:colOff>
      <xdr:row>115</xdr:row>
      <xdr:rowOff>9525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1DE6FFE2-D351-47F4-92E3-DF4A0C82E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858000"/>
          <a:ext cx="4586425" cy="66770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78</xdr:row>
      <xdr:rowOff>333375</xdr:rowOff>
    </xdr:from>
    <xdr:to>
      <xdr:col>9</xdr:col>
      <xdr:colOff>199425</xdr:colOff>
      <xdr:row>114</xdr:row>
      <xdr:rowOff>84880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4AFE8AB-660A-46E7-80D0-C88C97AE5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95925" y="15916275"/>
          <a:ext cx="4809525" cy="6761905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352425</xdr:colOff>
      <xdr:row>115</xdr:row>
      <xdr:rowOff>38100</xdr:rowOff>
    </xdr:from>
    <xdr:to>
      <xdr:col>9</xdr:col>
      <xdr:colOff>589944</xdr:colOff>
      <xdr:row>148</xdr:row>
      <xdr:rowOff>161086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41B63105-8800-450F-BCCA-30B9F21E4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00775" y="22821900"/>
          <a:ext cx="4847619" cy="6714286"/>
        </a:xfrm>
        <a:prstGeom prst="rect">
          <a:avLst/>
        </a:prstGeom>
      </xdr:spPr>
    </xdr:pic>
    <xdr:clientData/>
  </xdr:twoCellAnchor>
  <xdr:twoCellAnchor editAs="oneCell">
    <xdr:from>
      <xdr:col>5</xdr:col>
      <xdr:colOff>723900</xdr:colOff>
      <xdr:row>210</xdr:row>
      <xdr:rowOff>152400</xdr:rowOff>
    </xdr:from>
    <xdr:to>
      <xdr:col>13</xdr:col>
      <xdr:colOff>503840</xdr:colOff>
      <xdr:row>226</xdr:row>
      <xdr:rowOff>56762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EAA37F1A-CD4A-4BED-9C18-8FD4D045C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572250" y="41490900"/>
          <a:ext cx="7895240" cy="3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751749</xdr:colOff>
      <xdr:row>216</xdr:row>
      <xdr:rowOff>141928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D46628F2-1211-40C5-A543-16C0B2AE3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4478000"/>
          <a:ext cx="5809524" cy="7571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5</xdr:col>
      <xdr:colOff>304130</xdr:colOff>
      <xdr:row>261</xdr:row>
      <xdr:rowOff>170476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0D43F915-6216-4C88-864D-FA78ADE88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2860000"/>
          <a:ext cx="5361905" cy="7790476"/>
        </a:xfrm>
        <a:prstGeom prst="rect">
          <a:avLst/>
        </a:prstGeom>
      </xdr:spPr>
    </xdr:pic>
    <xdr:clientData/>
  </xdr:twoCellAnchor>
  <xdr:twoCellAnchor editAs="oneCell">
    <xdr:from>
      <xdr:col>5</xdr:col>
      <xdr:colOff>495300</xdr:colOff>
      <xdr:row>245</xdr:row>
      <xdr:rowOff>19050</xdr:rowOff>
    </xdr:from>
    <xdr:to>
      <xdr:col>9</xdr:col>
      <xdr:colOff>866154</xdr:colOff>
      <xdr:row>280</xdr:row>
      <xdr:rowOff>132483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69244E3D-6C6E-4D67-9D99-0EB8A2EF3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43650" y="48177450"/>
          <a:ext cx="4990479" cy="69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4</xdr:col>
      <xdr:colOff>75667</xdr:colOff>
      <xdr:row>295</xdr:row>
      <xdr:rowOff>18357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3F9B111B-18E4-4FAF-8147-1FFA880BF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1432500"/>
          <a:ext cx="4266667" cy="5542857"/>
        </a:xfrm>
        <a:prstGeom prst="rect">
          <a:avLst/>
        </a:prstGeom>
      </xdr:spPr>
    </xdr:pic>
    <xdr:clientData/>
  </xdr:twoCellAnchor>
  <xdr:twoCellAnchor editAs="oneCell">
    <xdr:from>
      <xdr:col>5</xdr:col>
      <xdr:colOff>704850</xdr:colOff>
      <xdr:row>280</xdr:row>
      <xdr:rowOff>133350</xdr:rowOff>
    </xdr:from>
    <xdr:to>
      <xdr:col>9</xdr:col>
      <xdr:colOff>485227</xdr:colOff>
      <xdr:row>304</xdr:row>
      <xdr:rowOff>332645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94CAEFDD-A357-4B14-9402-410B9F4D7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553200" y="55111650"/>
          <a:ext cx="4390477" cy="58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349</xdr:row>
      <xdr:rowOff>0</xdr:rowOff>
    </xdr:from>
    <xdr:to>
      <xdr:col>8</xdr:col>
      <xdr:colOff>1856830</xdr:colOff>
      <xdr:row>378</xdr:row>
      <xdr:rowOff>161195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7ACD011-40D7-4955-A595-6A81EC500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962650" y="70104000"/>
          <a:ext cx="4371430" cy="58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190499</xdr:rowOff>
    </xdr:from>
    <xdr:to>
      <xdr:col>4</xdr:col>
      <xdr:colOff>476250</xdr:colOff>
      <xdr:row>392</xdr:row>
      <xdr:rowOff>67828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3544A7FC-B2E6-4D43-9C98-798CEB583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4195999"/>
          <a:ext cx="4667250" cy="6354329"/>
        </a:xfrm>
        <a:prstGeom prst="rect">
          <a:avLst/>
        </a:prstGeom>
      </xdr:spPr>
    </xdr:pic>
    <xdr:clientData/>
  </xdr:twoCellAnchor>
  <xdr:twoCellAnchor editAs="oneCell">
    <xdr:from>
      <xdr:col>5</xdr:col>
      <xdr:colOff>133350</xdr:colOff>
      <xdr:row>380</xdr:row>
      <xdr:rowOff>95250</xdr:rowOff>
    </xdr:from>
    <xdr:to>
      <xdr:col>9</xdr:col>
      <xdr:colOff>104775</xdr:colOff>
      <xdr:row>412</xdr:row>
      <xdr:rowOff>161131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27A77EF3-72B3-4480-AFDC-9C59B00FE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981700" y="76257150"/>
          <a:ext cx="4581525" cy="631428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152400</xdr:colOff>
      <xdr:row>332</xdr:row>
      <xdr:rowOff>38100</xdr:rowOff>
    </xdr:from>
    <xdr:to>
      <xdr:col>8</xdr:col>
      <xdr:colOff>1799690</xdr:colOff>
      <xdr:row>347</xdr:row>
      <xdr:rowOff>94886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50FCF14D-3743-4586-8AFB-32F591AB1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00750" y="66903600"/>
          <a:ext cx="4276190" cy="29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4</xdr:col>
      <xdr:colOff>161381</xdr:colOff>
      <xdr:row>413</xdr:row>
      <xdr:rowOff>132929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8F14D53E-4F20-4638-A313-6058B41E8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51244500"/>
          <a:ext cx="4352381" cy="3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4</xdr:col>
      <xdr:colOff>75667</xdr:colOff>
      <xdr:row>53</xdr:row>
      <xdr:rowOff>85190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0E0394EB-DBCC-465C-946F-81840E7F2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14375"/>
          <a:ext cx="4266667" cy="427619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29</xdr:row>
      <xdr:rowOff>247650</xdr:rowOff>
    </xdr:from>
    <xdr:to>
      <xdr:col>10</xdr:col>
      <xdr:colOff>93527</xdr:colOff>
      <xdr:row>52</xdr:row>
      <xdr:rowOff>0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6A2FE269-DBC4-449E-91CB-5C4CC20C9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753100" y="6191250"/>
          <a:ext cx="5570402" cy="428625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</xdr:row>
      <xdr:rowOff>76200</xdr:rowOff>
    </xdr:from>
    <xdr:to>
      <xdr:col>8</xdr:col>
      <xdr:colOff>1562100</xdr:colOff>
      <xdr:row>77</xdr:row>
      <xdr:rowOff>52827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FFCC9E5F-DFAA-4AB9-B01D-257B1957C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581650" y="10934700"/>
          <a:ext cx="4191000" cy="45105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4</xdr:col>
      <xdr:colOff>142333</xdr:colOff>
      <xdr:row>77</xdr:row>
      <xdr:rowOff>132857</xdr:rowOff>
    </xdr:to>
    <xdr:pic>
      <xdr:nvPicPr>
        <xdr:cNvPr id="37" name="Image 36">
          <a:extLst>
            <a:ext uri="{FF2B5EF4-FFF2-40B4-BE49-F238E27FC236}">
              <a16:creationId xmlns:a16="http://schemas.microsoft.com/office/drawing/2014/main" id="{5AD275DB-60D9-442E-BA23-E76E639DB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5810250"/>
          <a:ext cx="4333333" cy="39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6</xdr:col>
      <xdr:colOff>260768</xdr:colOff>
      <xdr:row>138</xdr:row>
      <xdr:rowOff>28575</xdr:rowOff>
    </xdr:to>
    <xdr:pic>
      <xdr:nvPicPr>
        <xdr:cNvPr id="38" name="Image 37">
          <a:extLst>
            <a:ext uri="{FF2B5EF4-FFF2-40B4-BE49-F238E27FC236}">
              <a16:creationId xmlns:a16="http://schemas.microsoft.com/office/drawing/2014/main" id="{9F30F18D-58C4-49DB-8579-5F6CE1459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7764125"/>
          <a:ext cx="6185318" cy="3648075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361950</xdr:colOff>
      <xdr:row>150</xdr:row>
      <xdr:rowOff>152401</xdr:rowOff>
    </xdr:from>
    <xdr:to>
      <xdr:col>10</xdr:col>
      <xdr:colOff>341147</xdr:colOff>
      <xdr:row>175</xdr:row>
      <xdr:rowOff>133351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id="{AA21FD0E-A59F-41A0-9BA2-076E9FCC1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210300" y="29908501"/>
          <a:ext cx="5465597" cy="4895850"/>
        </a:xfrm>
        <a:prstGeom prst="rect">
          <a:avLst/>
        </a:prstGeom>
      </xdr:spPr>
    </xdr:pic>
    <xdr:clientData/>
  </xdr:twoCellAnchor>
  <xdr:twoCellAnchor editAs="oneCell">
    <xdr:from>
      <xdr:col>5</xdr:col>
      <xdr:colOff>742950</xdr:colOff>
      <xdr:row>177</xdr:row>
      <xdr:rowOff>152400</xdr:rowOff>
    </xdr:from>
    <xdr:to>
      <xdr:col>12</xdr:col>
      <xdr:colOff>65855</xdr:colOff>
      <xdr:row>209</xdr:row>
      <xdr:rowOff>161163</xdr:rowOff>
    </xdr:to>
    <xdr:pic>
      <xdr:nvPicPr>
        <xdr:cNvPr id="41" name="Image 40">
          <a:extLst>
            <a:ext uri="{FF2B5EF4-FFF2-40B4-BE49-F238E27FC236}">
              <a16:creationId xmlns:a16="http://schemas.microsoft.com/office/drawing/2014/main" id="{3E21EB4C-42C0-4AD0-9A5B-BD4EAF680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591300" y="35204400"/>
          <a:ext cx="6561905" cy="6104763"/>
        </a:xfrm>
        <a:prstGeom prst="rect">
          <a:avLst/>
        </a:prstGeom>
      </xdr:spPr>
    </xdr:pic>
    <xdr:clientData/>
  </xdr:twoCellAnchor>
  <xdr:twoCellAnchor editAs="oneCell">
    <xdr:from>
      <xdr:col>5</xdr:col>
      <xdr:colOff>523875</xdr:colOff>
      <xdr:row>227</xdr:row>
      <xdr:rowOff>152272</xdr:rowOff>
    </xdr:from>
    <xdr:to>
      <xdr:col>11</xdr:col>
      <xdr:colOff>357581</xdr:colOff>
      <xdr:row>245</xdr:row>
      <xdr:rowOff>95250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BC33385A-148A-4253-A5B5-CC316BDF1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372225" y="44881672"/>
          <a:ext cx="6196406" cy="33719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4</xdr:col>
      <xdr:colOff>104238</xdr:colOff>
      <xdr:row>320</xdr:row>
      <xdr:rowOff>180232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id="{00F30265-4635-4575-A4D5-34CD7AFDA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52720875"/>
          <a:ext cx="4295238" cy="5942857"/>
        </a:xfrm>
        <a:prstGeom prst="rect">
          <a:avLst/>
        </a:prstGeom>
      </xdr:spPr>
    </xdr:pic>
    <xdr:clientData/>
  </xdr:twoCellAnchor>
  <xdr:twoCellAnchor editAs="oneCell">
    <xdr:from>
      <xdr:col>5</xdr:col>
      <xdr:colOff>295275</xdr:colOff>
      <xdr:row>305</xdr:row>
      <xdr:rowOff>247650</xdr:rowOff>
    </xdr:from>
    <xdr:to>
      <xdr:col>9</xdr:col>
      <xdr:colOff>361950</xdr:colOff>
      <xdr:row>331</xdr:row>
      <xdr:rowOff>157027</xdr:rowOff>
    </xdr:to>
    <xdr:pic>
      <xdr:nvPicPr>
        <xdr:cNvPr id="45" name="Image 44">
          <a:extLst>
            <a:ext uri="{FF2B5EF4-FFF2-40B4-BE49-F238E27FC236}">
              <a16:creationId xmlns:a16="http://schemas.microsoft.com/office/drawing/2014/main" id="{03BF5B76-3E4E-49E8-B45A-6A74E51E8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143625" y="61207650"/>
          <a:ext cx="4676775" cy="56243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4</xdr:col>
      <xdr:colOff>209000</xdr:colOff>
      <xdr:row>355</xdr:row>
      <xdr:rowOff>132595</xdr:rowOff>
    </xdr:to>
    <xdr:pic>
      <xdr:nvPicPr>
        <xdr:cNvPr id="46" name="Image 45">
          <a:extLst>
            <a:ext uri="{FF2B5EF4-FFF2-40B4-BE49-F238E27FC236}">
              <a16:creationId xmlns:a16="http://schemas.microsoft.com/office/drawing/2014/main" id="{100E2D4C-ACD8-436D-8A7B-4AC8361A5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59388375"/>
          <a:ext cx="4400000" cy="6038095"/>
        </a:xfrm>
        <a:prstGeom prst="rect">
          <a:avLst/>
        </a:prstGeom>
      </xdr:spPr>
    </xdr:pic>
    <xdr:clientData/>
  </xdr:twoCellAnchor>
  <xdr:twoCellAnchor editAs="oneCell">
    <xdr:from>
      <xdr:col>9</xdr:col>
      <xdr:colOff>781050</xdr:colOff>
      <xdr:row>330</xdr:row>
      <xdr:rowOff>133350</xdr:rowOff>
    </xdr:from>
    <xdr:to>
      <xdr:col>14</xdr:col>
      <xdr:colOff>694788</xdr:colOff>
      <xdr:row>349</xdr:row>
      <xdr:rowOff>142421</xdr:rowOff>
    </xdr:to>
    <xdr:pic>
      <xdr:nvPicPr>
        <xdr:cNvPr id="47" name="Image 46">
          <a:extLst>
            <a:ext uri="{FF2B5EF4-FFF2-40B4-BE49-F238E27FC236}">
              <a16:creationId xmlns:a16="http://schemas.microsoft.com/office/drawing/2014/main" id="{4201E48F-46F0-4211-B3EA-E6407F839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239500" y="66617850"/>
          <a:ext cx="4295238" cy="36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417</xdr:row>
      <xdr:rowOff>0</xdr:rowOff>
    </xdr:from>
    <xdr:to>
      <xdr:col>4</xdr:col>
      <xdr:colOff>361400</xdr:colOff>
      <xdr:row>448</xdr:row>
      <xdr:rowOff>8767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id="{CE9528FE-D697-4566-8D6F-47DAD527C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71450" y="83362800"/>
          <a:ext cx="4400000" cy="6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455</xdr:row>
      <xdr:rowOff>0</xdr:rowOff>
    </xdr:from>
    <xdr:to>
      <xdr:col>7</xdr:col>
      <xdr:colOff>144582</xdr:colOff>
      <xdr:row>482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ADC431C-4517-AF30-8F5B-8C0BDE48F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33350" y="90754200"/>
          <a:ext cx="6840657" cy="51816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11</xdr:col>
      <xdr:colOff>428917</xdr:colOff>
      <xdr:row>41</xdr:row>
      <xdr:rowOff>28575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85EDF12-A341-4CE0-AD08-133FBE864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04875"/>
          <a:ext cx="8810917" cy="7077075"/>
        </a:xfrm>
        <a:prstGeom prst="rect">
          <a:avLst/>
        </a:prstGeom>
      </xdr:spPr>
    </xdr:pic>
    <xdr:clientData/>
  </xdr:twoCellAnchor>
  <xdr:twoCellAnchor editAs="oneCell">
    <xdr:from>
      <xdr:col>11</xdr:col>
      <xdr:colOff>485775</xdr:colOff>
      <xdr:row>3</xdr:row>
      <xdr:rowOff>95250</xdr:rowOff>
    </xdr:from>
    <xdr:to>
      <xdr:col>24</xdr:col>
      <xdr:colOff>675013</xdr:colOff>
      <xdr:row>41</xdr:row>
      <xdr:rowOff>94345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9243283-3C43-46F6-944C-A420CA214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67775" y="809625"/>
          <a:ext cx="10095238" cy="72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13</xdr:col>
      <xdr:colOff>14460</xdr:colOff>
      <xdr:row>59</xdr:row>
      <xdr:rowOff>76200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464FE2F-FB62-49C0-B62A-2121765C1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858250"/>
          <a:ext cx="9920460" cy="1981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9</xdr:col>
      <xdr:colOff>180095</xdr:colOff>
      <xdr:row>83</xdr:row>
      <xdr:rowOff>85190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89E4D875-7F8A-4520-A4E8-DF35C56BA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1144250"/>
          <a:ext cx="7038095" cy="42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8</xdr:col>
      <xdr:colOff>675524</xdr:colOff>
      <xdr:row>115</xdr:row>
      <xdr:rowOff>46952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2596351D-8945-4C72-8E6B-38883880D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2000" y="16097250"/>
          <a:ext cx="6009524" cy="53809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14</xdr:row>
      <xdr:rowOff>28575</xdr:rowOff>
    </xdr:from>
    <xdr:to>
      <xdr:col>5</xdr:col>
      <xdr:colOff>915160</xdr:colOff>
      <xdr:row>24</xdr:row>
      <xdr:rowOff>124104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E97FEF5-B6B0-CBE1-A224-421168115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52625" y="2771775"/>
          <a:ext cx="5449060" cy="2000529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428626</xdr:colOff>
      <xdr:row>27</xdr:row>
      <xdr:rowOff>66675</xdr:rowOff>
    </xdr:from>
    <xdr:to>
      <xdr:col>6</xdr:col>
      <xdr:colOff>604753</xdr:colOff>
      <xdr:row>50</xdr:row>
      <xdr:rowOff>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5881261B-E8AF-2358-DD67-775597295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0800000">
          <a:off x="2219326" y="5619750"/>
          <a:ext cx="5805402" cy="4314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12</xdr:col>
      <xdr:colOff>829499</xdr:colOff>
      <xdr:row>48</xdr:row>
      <xdr:rowOff>86269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77D080A4-52BA-6DFA-C3F0-0C7C45EAB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448675" y="5410200"/>
          <a:ext cx="5906324" cy="3896269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52</xdr:row>
      <xdr:rowOff>0</xdr:rowOff>
    </xdr:from>
    <xdr:to>
      <xdr:col>5</xdr:col>
      <xdr:colOff>142875</xdr:colOff>
      <xdr:row>76</xdr:row>
      <xdr:rowOff>35027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29920B27-2BFA-B20F-3E2C-90A159587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57425" y="9982200"/>
          <a:ext cx="4371975" cy="4607027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82</xdr:row>
      <xdr:rowOff>123825</xdr:rowOff>
    </xdr:from>
    <xdr:to>
      <xdr:col>7</xdr:col>
      <xdr:colOff>67594</xdr:colOff>
      <xdr:row>103</xdr:row>
      <xdr:rowOff>28575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6ECFADB9-19C3-C059-30D0-C80C8A059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33575" y="15963900"/>
          <a:ext cx="6582694" cy="3905250"/>
        </a:xfrm>
        <a:prstGeom prst="rect">
          <a:avLst/>
        </a:prstGeom>
      </xdr:spPr>
    </xdr:pic>
    <xdr:clientData/>
  </xdr:twoCellAnchor>
  <xdr:twoCellAnchor>
    <xdr:from>
      <xdr:col>1</xdr:col>
      <xdr:colOff>123825</xdr:colOff>
      <xdr:row>94</xdr:row>
      <xdr:rowOff>28575</xdr:rowOff>
    </xdr:from>
    <xdr:to>
      <xdr:col>2</xdr:col>
      <xdr:colOff>457200</xdr:colOff>
      <xdr:row>97</xdr:row>
      <xdr:rowOff>123825</xdr:rowOff>
    </xdr:to>
    <xdr:sp macro="" textlink="">
      <xdr:nvSpPr>
        <xdr:cNvPr id="8" name="ZoneTexte 7">
          <a:extLst>
            <a:ext uri="{FF2B5EF4-FFF2-40B4-BE49-F238E27FC236}">
              <a16:creationId xmlns:a16="http://schemas.microsoft.com/office/drawing/2014/main" id="{72EF8083-E265-EAFA-9055-EA158EF42623}"/>
            </a:ext>
          </a:extLst>
        </xdr:cNvPr>
        <xdr:cNvSpPr txBox="1"/>
      </xdr:nvSpPr>
      <xdr:spPr>
        <a:xfrm>
          <a:off x="1914525" y="18154650"/>
          <a:ext cx="1409700" cy="666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CH" sz="1100"/>
            <a:t>1,5mm2</a:t>
          </a:r>
          <a:r>
            <a:rPr lang="fr-CH" sz="1100" baseline="0"/>
            <a:t> Max</a:t>
          </a:r>
        </a:p>
        <a:p>
          <a:r>
            <a:rPr lang="fr-CH" sz="1100" baseline="0"/>
            <a:t>Ul : N/A</a:t>
          </a:r>
        </a:p>
        <a:p>
          <a:r>
            <a:rPr lang="fr-CH" sz="1100" baseline="0"/>
            <a:t>1531.0067</a:t>
          </a:r>
          <a:endParaRPr lang="fr-CH" sz="1100"/>
        </a:p>
      </xdr:txBody>
    </xdr:sp>
    <xdr:clientData/>
  </xdr:twoCellAnchor>
  <xdr:twoCellAnchor editAs="oneCell">
    <xdr:from>
      <xdr:col>1</xdr:col>
      <xdr:colOff>0</xdr:colOff>
      <xdr:row>107</xdr:row>
      <xdr:rowOff>0</xdr:rowOff>
    </xdr:from>
    <xdr:to>
      <xdr:col>6</xdr:col>
      <xdr:colOff>219075</xdr:colOff>
      <xdr:row>144</xdr:row>
      <xdr:rowOff>38818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47F0A5F3-4157-38FB-D0D9-109BAB2EE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90700" y="20745450"/>
          <a:ext cx="5848350" cy="7087318"/>
        </a:xfrm>
        <a:prstGeom prst="rect">
          <a:avLst/>
        </a:prstGeom>
      </xdr:spPr>
    </xdr:pic>
    <xdr:clientData/>
  </xdr:twoCellAnchor>
  <xdr:twoCellAnchor>
    <xdr:from>
      <xdr:col>1</xdr:col>
      <xdr:colOff>200025</xdr:colOff>
      <xdr:row>113</xdr:row>
      <xdr:rowOff>76200</xdr:rowOff>
    </xdr:from>
    <xdr:to>
      <xdr:col>2</xdr:col>
      <xdr:colOff>533400</xdr:colOff>
      <xdr:row>116</xdr:row>
      <xdr:rowOff>171450</xdr:rowOff>
    </xdr:to>
    <xdr:sp macro="" textlink="">
      <xdr:nvSpPr>
        <xdr:cNvPr id="14" name="ZoneTexte 13">
          <a:extLst>
            <a:ext uri="{FF2B5EF4-FFF2-40B4-BE49-F238E27FC236}">
              <a16:creationId xmlns:a16="http://schemas.microsoft.com/office/drawing/2014/main" id="{0236E4F9-2E2E-4C4D-A43D-2FB858C9ECBC}"/>
            </a:ext>
          </a:extLst>
        </xdr:cNvPr>
        <xdr:cNvSpPr txBox="1"/>
      </xdr:nvSpPr>
      <xdr:spPr>
        <a:xfrm>
          <a:off x="1990725" y="21964650"/>
          <a:ext cx="1409700" cy="666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CH" sz="1100" baseline="0"/>
            <a:t>HMI : 2601.9159</a:t>
          </a:r>
        </a:p>
        <a:p>
          <a:r>
            <a:rPr lang="fr-CH" sz="1100" baseline="0"/>
            <a:t>CABLE 2602.0001 </a:t>
          </a:r>
          <a:endParaRPr lang="fr-CH" sz="1100"/>
        </a:p>
      </xdr:txBody>
    </xdr:sp>
    <xdr:clientData/>
  </xdr:twoCellAnchor>
  <xdr:twoCellAnchor editAs="oneCell">
    <xdr:from>
      <xdr:col>1</xdr:col>
      <xdr:colOff>0</xdr:colOff>
      <xdr:row>148</xdr:row>
      <xdr:rowOff>0</xdr:rowOff>
    </xdr:from>
    <xdr:to>
      <xdr:col>8</xdr:col>
      <xdr:colOff>591743</xdr:colOff>
      <xdr:row>176</xdr:row>
      <xdr:rowOff>172218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15D6CB70-421C-27B7-27BC-74238C025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90700" y="28841700"/>
          <a:ext cx="8545118" cy="5506218"/>
        </a:xfrm>
        <a:prstGeom prst="rect">
          <a:avLst/>
        </a:prstGeom>
      </xdr:spPr>
    </xdr:pic>
    <xdr:clientData/>
  </xdr:twoCellAnchor>
  <xdr:twoCellAnchor editAs="oneCell">
    <xdr:from>
      <xdr:col>9</xdr:col>
      <xdr:colOff>781049</xdr:colOff>
      <xdr:row>154</xdr:row>
      <xdr:rowOff>180974</xdr:rowOff>
    </xdr:from>
    <xdr:to>
      <xdr:col>12</xdr:col>
      <xdr:colOff>666749</xdr:colOff>
      <xdr:row>167</xdr:row>
      <xdr:rowOff>75281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0638A87A-88EE-7552-CB25-395F15B4E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496674" y="30165674"/>
          <a:ext cx="2695575" cy="237080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1</xdr:rowOff>
    </xdr:from>
    <xdr:to>
      <xdr:col>2</xdr:col>
      <xdr:colOff>477398</xdr:colOff>
      <xdr:row>14</xdr:row>
      <xdr:rowOff>1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02CF3A0-C3A5-41D8-9CE9-07D534E3C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333501"/>
          <a:ext cx="1239398" cy="1143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12</xdr:col>
      <xdr:colOff>750043</xdr:colOff>
      <xdr:row>21</xdr:row>
      <xdr:rowOff>76200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08D1526-3297-4F08-86A8-64C060401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00" y="1905000"/>
          <a:ext cx="7369918" cy="21717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25</xdr:row>
      <xdr:rowOff>0</xdr:rowOff>
    </xdr:from>
    <xdr:to>
      <xdr:col>8</xdr:col>
      <xdr:colOff>180506</xdr:colOff>
      <xdr:row>44</xdr:row>
      <xdr:rowOff>132881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6BEB766-3EB3-4727-870E-42297ABDA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86000" y="4762500"/>
          <a:ext cx="3752381" cy="3752381"/>
        </a:xfrm>
        <a:prstGeom prst="rect">
          <a:avLst/>
        </a:prstGeom>
      </xdr:spPr>
    </xdr:pic>
    <xdr:clientData/>
  </xdr:twoCellAnchor>
  <xdr:twoCellAnchor>
    <xdr:from>
      <xdr:col>5</xdr:col>
      <xdr:colOff>571500</xdr:colOff>
      <xdr:row>31</xdr:row>
      <xdr:rowOff>85726</xdr:rowOff>
    </xdr:from>
    <xdr:to>
      <xdr:col>5</xdr:col>
      <xdr:colOff>581025</xdr:colOff>
      <xdr:row>41</xdr:row>
      <xdr:rowOff>171450</xdr:rowOff>
    </xdr:to>
    <xdr:cxnSp macro="">
      <xdr:nvCxnSpPr>
        <xdr:cNvPr id="11" name="Connecteur droit avec flèche 10">
          <a:extLst>
            <a:ext uri="{FF2B5EF4-FFF2-40B4-BE49-F238E27FC236}">
              <a16:creationId xmlns:a16="http://schemas.microsoft.com/office/drawing/2014/main" id="{686EDDA6-EC5D-431E-9993-FEAE074BF01F}"/>
            </a:ext>
          </a:extLst>
        </xdr:cNvPr>
        <xdr:cNvCxnSpPr/>
      </xdr:nvCxnSpPr>
      <xdr:spPr>
        <a:xfrm flipH="1" flipV="1">
          <a:off x="4381500" y="5991226"/>
          <a:ext cx="9525" cy="199072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609600</xdr:colOff>
      <xdr:row>31</xdr:row>
      <xdr:rowOff>133350</xdr:rowOff>
    </xdr:from>
    <xdr:to>
      <xdr:col>5</xdr:col>
      <xdr:colOff>542925</xdr:colOff>
      <xdr:row>31</xdr:row>
      <xdr:rowOff>161925</xdr:rowOff>
    </xdr:to>
    <xdr:cxnSp macro="">
      <xdr:nvCxnSpPr>
        <xdr:cNvPr id="13" name="Connecteur droit avec flèche 12">
          <a:extLst>
            <a:ext uri="{FF2B5EF4-FFF2-40B4-BE49-F238E27FC236}">
              <a16:creationId xmlns:a16="http://schemas.microsoft.com/office/drawing/2014/main" id="{C5CF0DA8-B899-45D3-9543-F844B012D754}"/>
            </a:ext>
          </a:extLst>
        </xdr:cNvPr>
        <xdr:cNvCxnSpPr/>
      </xdr:nvCxnSpPr>
      <xdr:spPr>
        <a:xfrm flipH="1" flipV="1">
          <a:off x="2133600" y="6038850"/>
          <a:ext cx="2219325" cy="285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57150</xdr:colOff>
      <xdr:row>11</xdr:row>
      <xdr:rowOff>66675</xdr:rowOff>
    </xdr:from>
    <xdr:to>
      <xdr:col>10</xdr:col>
      <xdr:colOff>161925</xdr:colOff>
      <xdr:row>11</xdr:row>
      <xdr:rowOff>66675</xdr:rowOff>
    </xdr:to>
    <xdr:cxnSp macro="">
      <xdr:nvCxnSpPr>
        <xdr:cNvPr id="3" name="Connecteur droit 2">
          <a:extLst>
            <a:ext uri="{FF2B5EF4-FFF2-40B4-BE49-F238E27FC236}">
              <a16:creationId xmlns:a16="http://schemas.microsoft.com/office/drawing/2014/main" id="{BB6CD1B8-D221-479D-8F7F-745A2700A45A}"/>
            </a:ext>
          </a:extLst>
        </xdr:cNvPr>
        <xdr:cNvCxnSpPr/>
      </xdr:nvCxnSpPr>
      <xdr:spPr>
        <a:xfrm>
          <a:off x="12211050" y="2162175"/>
          <a:ext cx="8667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190500</xdr:colOff>
      <xdr:row>14</xdr:row>
      <xdr:rowOff>114300</xdr:rowOff>
    </xdr:from>
    <xdr:to>
      <xdr:col>10</xdr:col>
      <xdr:colOff>200025</xdr:colOff>
      <xdr:row>14</xdr:row>
      <xdr:rowOff>114301</xdr:rowOff>
    </xdr:to>
    <xdr:cxnSp macro="">
      <xdr:nvCxnSpPr>
        <xdr:cNvPr id="5" name="Connecteur droit 4">
          <a:extLst>
            <a:ext uri="{FF2B5EF4-FFF2-40B4-BE49-F238E27FC236}">
              <a16:creationId xmlns:a16="http://schemas.microsoft.com/office/drawing/2014/main" id="{9068F24E-162F-49D5-8DC4-6ED7FC481E64}"/>
            </a:ext>
          </a:extLst>
        </xdr:cNvPr>
        <xdr:cNvCxnSpPr/>
      </xdr:nvCxnSpPr>
      <xdr:spPr>
        <a:xfrm flipV="1">
          <a:off x="12344400" y="2781300"/>
          <a:ext cx="771525" cy="1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238125</xdr:colOff>
      <xdr:row>11</xdr:row>
      <xdr:rowOff>76200</xdr:rowOff>
    </xdr:from>
    <xdr:to>
      <xdr:col>10</xdr:col>
      <xdr:colOff>238125</xdr:colOff>
      <xdr:row>11</xdr:row>
      <xdr:rowOff>180975</xdr:rowOff>
    </xdr:to>
    <xdr:cxnSp macro="">
      <xdr:nvCxnSpPr>
        <xdr:cNvPr id="8" name="Connecteur droit 7">
          <a:extLst>
            <a:ext uri="{FF2B5EF4-FFF2-40B4-BE49-F238E27FC236}">
              <a16:creationId xmlns:a16="http://schemas.microsoft.com/office/drawing/2014/main" id="{738CF893-C9F7-4B8E-A882-13C0C549714B}"/>
            </a:ext>
          </a:extLst>
        </xdr:cNvPr>
        <xdr:cNvCxnSpPr/>
      </xdr:nvCxnSpPr>
      <xdr:spPr>
        <a:xfrm>
          <a:off x="13154025" y="2171700"/>
          <a:ext cx="0" cy="1047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219075</xdr:colOff>
      <xdr:row>13</xdr:row>
      <xdr:rowOff>85725</xdr:rowOff>
    </xdr:from>
    <xdr:to>
      <xdr:col>10</xdr:col>
      <xdr:colOff>238125</xdr:colOff>
      <xdr:row>14</xdr:row>
      <xdr:rowOff>123825</xdr:rowOff>
    </xdr:to>
    <xdr:cxnSp macro="">
      <xdr:nvCxnSpPr>
        <xdr:cNvPr id="10" name="Connecteur droit 9">
          <a:extLst>
            <a:ext uri="{FF2B5EF4-FFF2-40B4-BE49-F238E27FC236}">
              <a16:creationId xmlns:a16="http://schemas.microsoft.com/office/drawing/2014/main" id="{2A7B5DFD-F5F1-44DC-BA26-AF158B733578}"/>
            </a:ext>
          </a:extLst>
        </xdr:cNvPr>
        <xdr:cNvCxnSpPr/>
      </xdr:nvCxnSpPr>
      <xdr:spPr>
        <a:xfrm flipH="1" flipV="1">
          <a:off x="13134975" y="2562225"/>
          <a:ext cx="19050" cy="2286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266700</xdr:colOff>
      <xdr:row>25</xdr:row>
      <xdr:rowOff>85725</xdr:rowOff>
    </xdr:from>
    <xdr:to>
      <xdr:col>10</xdr:col>
      <xdr:colOff>485775</xdr:colOff>
      <xdr:row>25</xdr:row>
      <xdr:rowOff>95250</xdr:rowOff>
    </xdr:to>
    <xdr:cxnSp macro="">
      <xdr:nvCxnSpPr>
        <xdr:cNvPr id="12" name="Connecteur droit 11">
          <a:extLst>
            <a:ext uri="{FF2B5EF4-FFF2-40B4-BE49-F238E27FC236}">
              <a16:creationId xmlns:a16="http://schemas.microsoft.com/office/drawing/2014/main" id="{3A6EAA31-18A1-4BA1-AA64-0E66EEA62BCD}"/>
            </a:ext>
          </a:extLst>
        </xdr:cNvPr>
        <xdr:cNvCxnSpPr/>
      </xdr:nvCxnSpPr>
      <xdr:spPr>
        <a:xfrm>
          <a:off x="12420600" y="4848225"/>
          <a:ext cx="98107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295275</xdr:colOff>
      <xdr:row>29</xdr:row>
      <xdr:rowOff>95250</xdr:rowOff>
    </xdr:from>
    <xdr:to>
      <xdr:col>10</xdr:col>
      <xdr:colOff>466725</xdr:colOff>
      <xdr:row>29</xdr:row>
      <xdr:rowOff>104775</xdr:rowOff>
    </xdr:to>
    <xdr:cxnSp macro="">
      <xdr:nvCxnSpPr>
        <xdr:cNvPr id="14" name="Connecteur droit 13">
          <a:extLst>
            <a:ext uri="{FF2B5EF4-FFF2-40B4-BE49-F238E27FC236}">
              <a16:creationId xmlns:a16="http://schemas.microsoft.com/office/drawing/2014/main" id="{B923014E-B343-475A-9227-FF9549CC42E7}"/>
            </a:ext>
          </a:extLst>
        </xdr:cNvPr>
        <xdr:cNvCxnSpPr/>
      </xdr:nvCxnSpPr>
      <xdr:spPr>
        <a:xfrm flipV="1">
          <a:off x="12449175" y="5667375"/>
          <a:ext cx="9334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466725</xdr:colOff>
      <xdr:row>28</xdr:row>
      <xdr:rowOff>19050</xdr:rowOff>
    </xdr:from>
    <xdr:to>
      <xdr:col>10</xdr:col>
      <xdr:colOff>476250</xdr:colOff>
      <xdr:row>29</xdr:row>
      <xdr:rowOff>28575</xdr:rowOff>
    </xdr:to>
    <xdr:cxnSp macro="">
      <xdr:nvCxnSpPr>
        <xdr:cNvPr id="17" name="Connecteur droit 16">
          <a:extLst>
            <a:ext uri="{FF2B5EF4-FFF2-40B4-BE49-F238E27FC236}">
              <a16:creationId xmlns:a16="http://schemas.microsoft.com/office/drawing/2014/main" id="{F2761B02-456B-41B9-AC0E-45F4E51D6260}"/>
            </a:ext>
          </a:extLst>
        </xdr:cNvPr>
        <xdr:cNvCxnSpPr/>
      </xdr:nvCxnSpPr>
      <xdr:spPr>
        <a:xfrm flipV="1">
          <a:off x="13382625" y="5400675"/>
          <a:ext cx="9525" cy="2000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495300</xdr:colOff>
      <xdr:row>25</xdr:row>
      <xdr:rowOff>95250</xdr:rowOff>
    </xdr:from>
    <xdr:to>
      <xdr:col>10</xdr:col>
      <xdr:colOff>504825</xdr:colOff>
      <xdr:row>26</xdr:row>
      <xdr:rowOff>123825</xdr:rowOff>
    </xdr:to>
    <xdr:cxnSp macro="">
      <xdr:nvCxnSpPr>
        <xdr:cNvPr id="19" name="Connecteur droit 18">
          <a:extLst>
            <a:ext uri="{FF2B5EF4-FFF2-40B4-BE49-F238E27FC236}">
              <a16:creationId xmlns:a16="http://schemas.microsoft.com/office/drawing/2014/main" id="{58658B35-5994-4BFF-A03D-2E722CD2A065}"/>
            </a:ext>
          </a:extLst>
        </xdr:cNvPr>
        <xdr:cNvCxnSpPr/>
      </xdr:nvCxnSpPr>
      <xdr:spPr>
        <a:xfrm>
          <a:off x="13411200" y="4857750"/>
          <a:ext cx="9525" cy="2190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23</xdr:row>
      <xdr:rowOff>0</xdr:rowOff>
    </xdr:from>
    <xdr:to>
      <xdr:col>12</xdr:col>
      <xdr:colOff>713809</xdr:colOff>
      <xdr:row>43</xdr:row>
      <xdr:rowOff>104286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AEBB911-9D59-CBA7-4EB3-96C14C206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39125" y="4381500"/>
          <a:ext cx="4523809" cy="3914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E5BB4-54D5-4739-9903-C946A92CF6D8}">
  <dimension ref="A4:AD94"/>
  <sheetViews>
    <sheetView topLeftCell="A51" zoomScale="80" zoomScaleNormal="80" workbookViewId="0">
      <selection activeCell="V89" sqref="V89"/>
    </sheetView>
  </sheetViews>
  <sheetFormatPr baseColWidth="10" defaultRowHeight="15" x14ac:dyDescent="0.25"/>
  <cols>
    <col min="1" max="2" width="15" customWidth="1"/>
    <col min="3" max="3" width="20.5703125" customWidth="1"/>
    <col min="4" max="4" width="11.85546875" customWidth="1"/>
    <col min="5" max="5" width="16.42578125" customWidth="1"/>
    <col min="6" max="6" width="19.42578125" customWidth="1"/>
    <col min="7" max="7" width="27.7109375" customWidth="1"/>
    <col min="8" max="8" width="14.85546875" customWidth="1"/>
    <col min="9" max="9" width="15.42578125" customWidth="1"/>
    <col min="10" max="10" width="16.5703125" customWidth="1"/>
    <col min="11" max="11" width="16.140625" customWidth="1"/>
    <col min="12" max="12" width="12.5703125" customWidth="1"/>
    <col min="13" max="13" width="17.42578125" customWidth="1"/>
    <col min="14" max="14" width="1.85546875" customWidth="1"/>
    <col min="15" max="15" width="13.42578125" style="1" customWidth="1"/>
    <col min="16" max="16" width="16.140625" style="1" customWidth="1"/>
    <col min="17" max="17" width="19.28515625" customWidth="1"/>
    <col min="18" max="18" width="14.5703125" customWidth="1"/>
    <col min="19" max="19" width="12.5703125" customWidth="1"/>
    <col min="20" max="20" width="10.7109375" customWidth="1"/>
    <col min="21" max="21" width="7" customWidth="1"/>
    <col min="22" max="22" width="20.28515625" customWidth="1"/>
    <col min="23" max="23" width="9.7109375" customWidth="1"/>
    <col min="24" max="24" width="29.140625" customWidth="1"/>
    <col min="25" max="25" width="10.7109375" customWidth="1"/>
    <col min="26" max="26" width="9.42578125" style="1" customWidth="1"/>
    <col min="27" max="27" width="18.85546875" customWidth="1"/>
    <col min="28" max="28" width="16.28515625" customWidth="1"/>
    <col min="29" max="29" width="14.85546875" customWidth="1"/>
  </cols>
  <sheetData>
    <row r="4" spans="1:30" x14ac:dyDescent="0.25">
      <c r="C4" s="84" t="s">
        <v>33</v>
      </c>
      <c r="D4" s="84"/>
      <c r="E4" s="84"/>
      <c r="F4" s="84"/>
      <c r="G4" s="84"/>
      <c r="H4" s="84"/>
      <c r="I4" s="85"/>
      <c r="J4" s="84" t="s">
        <v>36</v>
      </c>
      <c r="K4" s="84"/>
      <c r="L4" s="84"/>
      <c r="M4" s="85"/>
      <c r="N4" s="9"/>
      <c r="O4" s="84" t="s">
        <v>71</v>
      </c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</row>
    <row r="5" spans="1:30" x14ac:dyDescent="0.25">
      <c r="A5" t="s">
        <v>72</v>
      </c>
      <c r="C5" s="3" t="s">
        <v>21</v>
      </c>
      <c r="D5" s="2" t="s">
        <v>22</v>
      </c>
      <c r="E5" s="2" t="s">
        <v>24</v>
      </c>
      <c r="F5" s="2" t="s">
        <v>8</v>
      </c>
      <c r="G5" s="2" t="s">
        <v>31</v>
      </c>
      <c r="H5" s="2" t="s">
        <v>25</v>
      </c>
      <c r="I5" s="5" t="s">
        <v>23</v>
      </c>
      <c r="J5" s="2" t="s">
        <v>14</v>
      </c>
      <c r="K5" s="2" t="s">
        <v>35</v>
      </c>
      <c r="L5" s="2" t="s">
        <v>47</v>
      </c>
      <c r="M5" s="5" t="s">
        <v>44</v>
      </c>
      <c r="N5" s="2"/>
      <c r="O5" s="2" t="s">
        <v>106</v>
      </c>
      <c r="P5" s="2" t="s">
        <v>37</v>
      </c>
      <c r="Q5" s="2" t="s">
        <v>6</v>
      </c>
      <c r="R5" s="2" t="s">
        <v>19</v>
      </c>
      <c r="S5" s="2" t="s">
        <v>41</v>
      </c>
      <c r="T5" s="2" t="s">
        <v>40</v>
      </c>
      <c r="U5" s="2" t="s">
        <v>16</v>
      </c>
      <c r="V5" s="2" t="s">
        <v>55</v>
      </c>
      <c r="W5" s="2" t="s">
        <v>28</v>
      </c>
      <c r="X5" s="7" t="s">
        <v>42</v>
      </c>
      <c r="Y5" s="2" t="s">
        <v>9</v>
      </c>
      <c r="Z5" s="2" t="s">
        <v>1</v>
      </c>
      <c r="AA5" s="7" t="s">
        <v>116</v>
      </c>
      <c r="AB5" s="2" t="s">
        <v>3</v>
      </c>
      <c r="AC5" s="2" t="s">
        <v>52</v>
      </c>
      <c r="AD5" s="7" t="s">
        <v>53</v>
      </c>
    </row>
    <row r="6" spans="1:30" x14ac:dyDescent="0.25">
      <c r="C6" s="3"/>
      <c r="D6" s="3"/>
      <c r="E6" s="3"/>
      <c r="F6" s="3"/>
      <c r="G6" s="2" t="s">
        <v>32</v>
      </c>
      <c r="H6" s="2" t="s">
        <v>26</v>
      </c>
      <c r="I6" s="5" t="s">
        <v>2</v>
      </c>
      <c r="J6" s="3" t="s">
        <v>15</v>
      </c>
      <c r="K6" s="3"/>
      <c r="L6" s="2" t="s">
        <v>48</v>
      </c>
      <c r="M6" s="5" t="s">
        <v>45</v>
      </c>
      <c r="N6" s="2"/>
      <c r="O6" s="2" t="s">
        <v>2</v>
      </c>
      <c r="P6" s="2"/>
      <c r="Q6" s="2" t="s">
        <v>7</v>
      </c>
      <c r="R6" s="2" t="s">
        <v>20</v>
      </c>
      <c r="S6" s="2"/>
      <c r="T6" s="2"/>
      <c r="U6" s="2" t="s">
        <v>17</v>
      </c>
      <c r="V6" s="2"/>
      <c r="W6" s="2"/>
      <c r="X6" s="7"/>
      <c r="Y6" s="2" t="s">
        <v>11</v>
      </c>
      <c r="Z6" s="2" t="s">
        <v>43</v>
      </c>
      <c r="AA6" s="2" t="s">
        <v>117</v>
      </c>
      <c r="AB6" s="2" t="s">
        <v>13</v>
      </c>
      <c r="AC6" s="2" t="s">
        <v>51</v>
      </c>
      <c r="AD6" s="7" t="s">
        <v>54</v>
      </c>
    </row>
    <row r="7" spans="1:30" x14ac:dyDescent="0.25">
      <c r="C7" s="3"/>
      <c r="D7" s="3"/>
      <c r="E7" s="3"/>
      <c r="F7" s="3"/>
      <c r="G7" s="3"/>
      <c r="H7" s="3"/>
      <c r="I7" s="6"/>
      <c r="J7" s="3"/>
      <c r="K7" s="3"/>
      <c r="L7" s="3"/>
      <c r="M7" s="6"/>
      <c r="N7" s="3"/>
      <c r="O7" s="2"/>
      <c r="P7" s="2"/>
      <c r="Q7" s="3"/>
      <c r="R7" s="3"/>
      <c r="S7" s="3"/>
      <c r="T7" s="3"/>
      <c r="U7" s="3"/>
      <c r="V7" s="3"/>
      <c r="W7" s="3"/>
      <c r="X7" s="3"/>
      <c r="Y7" s="3"/>
      <c r="Z7" s="2"/>
      <c r="AA7" s="3"/>
      <c r="AB7" s="3"/>
      <c r="AC7" s="3"/>
    </row>
    <row r="8" spans="1:30" x14ac:dyDescent="0.25">
      <c r="A8" s="1">
        <v>1</v>
      </c>
      <c r="B8" s="1"/>
      <c r="C8" s="3" t="s">
        <v>0</v>
      </c>
      <c r="D8" s="2" t="s">
        <v>5</v>
      </c>
      <c r="E8" s="2" t="s">
        <v>10</v>
      </c>
      <c r="F8" s="2" t="s">
        <v>548</v>
      </c>
      <c r="G8" s="2" t="s">
        <v>10</v>
      </c>
      <c r="H8" s="2" t="s">
        <v>27</v>
      </c>
      <c r="I8" s="5" t="s">
        <v>10</v>
      </c>
      <c r="J8" s="2" t="s">
        <v>497</v>
      </c>
      <c r="K8" s="2" t="s">
        <v>34</v>
      </c>
      <c r="L8" s="2" t="s">
        <v>49</v>
      </c>
      <c r="M8" s="8" t="s">
        <v>46</v>
      </c>
      <c r="N8" s="2"/>
      <c r="O8" s="2">
        <v>1.1000000000000001</v>
      </c>
      <c r="P8" s="2">
        <v>90</v>
      </c>
      <c r="Q8" s="2">
        <v>1762</v>
      </c>
      <c r="R8" s="2" t="s">
        <v>10</v>
      </c>
      <c r="S8" s="2" t="s">
        <v>10</v>
      </c>
      <c r="T8" s="2" t="s">
        <v>552</v>
      </c>
      <c r="U8" s="2" t="s">
        <v>18</v>
      </c>
      <c r="V8" s="2" t="s">
        <v>56</v>
      </c>
      <c r="W8" s="2" t="s">
        <v>29</v>
      </c>
      <c r="X8" s="7" t="s">
        <v>10</v>
      </c>
      <c r="Y8" s="2" t="s">
        <v>30</v>
      </c>
      <c r="Z8" s="2" t="s">
        <v>551</v>
      </c>
      <c r="AA8" s="2" t="s">
        <v>550</v>
      </c>
      <c r="AB8" s="2" t="s">
        <v>549</v>
      </c>
      <c r="AC8" s="2" t="s">
        <v>50</v>
      </c>
      <c r="AD8" s="2" t="s">
        <v>10</v>
      </c>
    </row>
    <row r="9" spans="1:30" x14ac:dyDescent="0.25">
      <c r="A9" s="1"/>
      <c r="B9" s="1"/>
      <c r="C9" s="3"/>
      <c r="D9" s="2"/>
      <c r="E9" s="2"/>
      <c r="F9" s="2"/>
      <c r="G9" s="2"/>
      <c r="H9" s="2"/>
      <c r="I9" s="5"/>
      <c r="J9" s="2"/>
      <c r="K9" s="2"/>
      <c r="L9" s="2"/>
      <c r="M9" s="8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</row>
    <row r="10" spans="1:30" x14ac:dyDescent="0.25">
      <c r="A10" s="1">
        <v>2</v>
      </c>
      <c r="B10" s="1"/>
      <c r="C10" s="3" t="s">
        <v>0</v>
      </c>
      <c r="D10" s="2" t="s">
        <v>5</v>
      </c>
      <c r="E10" s="2" t="s">
        <v>10</v>
      </c>
      <c r="F10" s="2" t="s">
        <v>548</v>
      </c>
      <c r="G10" s="2" t="s">
        <v>10</v>
      </c>
      <c r="H10" s="2" t="s">
        <v>27</v>
      </c>
      <c r="I10" s="5" t="s">
        <v>10</v>
      </c>
      <c r="J10" s="2" t="s">
        <v>497</v>
      </c>
      <c r="K10" s="2" t="s">
        <v>34</v>
      </c>
      <c r="L10" s="2" t="s">
        <v>49</v>
      </c>
      <c r="M10" s="8" t="s">
        <v>46</v>
      </c>
      <c r="N10" s="2"/>
      <c r="O10" s="2">
        <v>0.75</v>
      </c>
      <c r="P10" s="2">
        <v>80</v>
      </c>
      <c r="Q10" s="2">
        <v>1751</v>
      </c>
      <c r="R10" s="2" t="s">
        <v>10</v>
      </c>
      <c r="S10" s="2" t="s">
        <v>10</v>
      </c>
      <c r="T10" s="2" t="s">
        <v>552</v>
      </c>
      <c r="U10" s="2" t="s">
        <v>18</v>
      </c>
      <c r="V10" s="2" t="s">
        <v>56</v>
      </c>
      <c r="W10" s="2" t="s">
        <v>29</v>
      </c>
      <c r="X10" s="7" t="s">
        <v>10</v>
      </c>
      <c r="Y10" s="2" t="s">
        <v>246</v>
      </c>
      <c r="Z10" s="2" t="s">
        <v>248</v>
      </c>
      <c r="AA10" s="2" t="s">
        <v>554</v>
      </c>
      <c r="AB10" s="2" t="s">
        <v>549</v>
      </c>
      <c r="AC10" s="2" t="s">
        <v>50</v>
      </c>
      <c r="AD10" s="2" t="s">
        <v>10</v>
      </c>
    </row>
    <row r="11" spans="1:30" x14ac:dyDescent="0.25">
      <c r="A11" s="1"/>
      <c r="B11" s="1"/>
      <c r="C11" s="3"/>
      <c r="D11" s="2"/>
      <c r="E11" s="2"/>
      <c r="F11" s="2"/>
      <c r="G11" s="2"/>
      <c r="H11" s="2"/>
      <c r="I11" s="5"/>
      <c r="J11" s="2"/>
      <c r="K11" s="2"/>
      <c r="L11" s="2"/>
      <c r="M11" s="8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</row>
    <row r="12" spans="1:30" x14ac:dyDescent="0.25">
      <c r="A12" s="1">
        <v>3</v>
      </c>
      <c r="B12" s="1"/>
      <c r="C12" s="3" t="s">
        <v>0</v>
      </c>
      <c r="D12" s="2" t="s">
        <v>5</v>
      </c>
      <c r="E12" s="2" t="s">
        <v>10</v>
      </c>
      <c r="F12" s="2" t="s">
        <v>548</v>
      </c>
      <c r="G12" s="2" t="s">
        <v>10</v>
      </c>
      <c r="H12" s="2" t="s">
        <v>27</v>
      </c>
      <c r="I12" s="5" t="s">
        <v>10</v>
      </c>
      <c r="J12" s="2" t="s">
        <v>497</v>
      </c>
      <c r="K12" s="2" t="s">
        <v>34</v>
      </c>
      <c r="L12" s="2" t="s">
        <v>49</v>
      </c>
      <c r="M12" s="8" t="s">
        <v>46</v>
      </c>
      <c r="N12" s="2"/>
      <c r="O12" s="36" t="s">
        <v>553</v>
      </c>
      <c r="P12" s="2">
        <v>80</v>
      </c>
      <c r="Q12" s="2">
        <v>1751</v>
      </c>
      <c r="R12" s="2" t="s">
        <v>10</v>
      </c>
      <c r="S12" s="2" t="s">
        <v>10</v>
      </c>
      <c r="T12" s="2" t="s">
        <v>552</v>
      </c>
      <c r="U12" s="2" t="s">
        <v>18</v>
      </c>
      <c r="V12" s="2" t="s">
        <v>56</v>
      </c>
      <c r="W12" s="2" t="s">
        <v>29</v>
      </c>
      <c r="X12" s="7" t="s">
        <v>10</v>
      </c>
      <c r="Y12" s="2" t="s">
        <v>247</v>
      </c>
      <c r="Z12" s="2" t="s">
        <v>248</v>
      </c>
      <c r="AA12" s="2" t="s">
        <v>554</v>
      </c>
      <c r="AB12" s="2" t="s">
        <v>549</v>
      </c>
      <c r="AC12" s="2" t="s">
        <v>50</v>
      </c>
      <c r="AD12" s="2" t="s">
        <v>10</v>
      </c>
    </row>
    <row r="13" spans="1:30" x14ac:dyDescent="0.25">
      <c r="A13" s="1"/>
      <c r="B13" s="1"/>
      <c r="C13" s="3"/>
      <c r="D13" s="2"/>
      <c r="E13" s="2"/>
      <c r="F13" s="2"/>
      <c r="G13" s="2"/>
      <c r="H13" s="2"/>
      <c r="I13" s="5"/>
      <c r="J13" s="2"/>
      <c r="K13" s="2"/>
      <c r="L13" s="2"/>
      <c r="M13" s="8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</row>
    <row r="14" spans="1:30" x14ac:dyDescent="0.25">
      <c r="A14" s="1">
        <v>4</v>
      </c>
      <c r="B14" s="1"/>
      <c r="C14" s="3" t="s">
        <v>0</v>
      </c>
      <c r="D14" s="2" t="s">
        <v>5</v>
      </c>
      <c r="E14" s="2" t="s">
        <v>10</v>
      </c>
      <c r="F14" s="2" t="s">
        <v>548</v>
      </c>
      <c r="G14" s="2" t="s">
        <v>10</v>
      </c>
      <c r="H14" s="2" t="s">
        <v>27</v>
      </c>
      <c r="I14" s="5" t="s">
        <v>10</v>
      </c>
      <c r="J14" s="2" t="s">
        <v>497</v>
      </c>
      <c r="K14" s="2" t="s">
        <v>34</v>
      </c>
      <c r="L14" s="2" t="s">
        <v>49</v>
      </c>
      <c r="M14" s="8" t="s">
        <v>46</v>
      </c>
      <c r="N14" s="2"/>
      <c r="O14" s="36" t="s">
        <v>553</v>
      </c>
      <c r="P14" s="2">
        <v>80</v>
      </c>
      <c r="Q14" s="2">
        <v>1751</v>
      </c>
      <c r="R14" s="2" t="s">
        <v>10</v>
      </c>
      <c r="S14" s="2" t="s">
        <v>10</v>
      </c>
      <c r="T14" s="2" t="s">
        <v>552</v>
      </c>
      <c r="U14" s="2" t="s">
        <v>18</v>
      </c>
      <c r="V14" s="2" t="s">
        <v>56</v>
      </c>
      <c r="W14" s="2" t="s">
        <v>29</v>
      </c>
      <c r="X14" s="7" t="s">
        <v>10</v>
      </c>
      <c r="Y14" s="2" t="s">
        <v>247</v>
      </c>
      <c r="Z14" s="2" t="s">
        <v>248</v>
      </c>
      <c r="AA14" s="2" t="s">
        <v>554</v>
      </c>
      <c r="AB14" s="2" t="s">
        <v>549</v>
      </c>
      <c r="AC14" s="2" t="s">
        <v>50</v>
      </c>
      <c r="AD14" s="2" t="s">
        <v>10</v>
      </c>
    </row>
    <row r="15" spans="1:30" x14ac:dyDescent="0.25">
      <c r="A15" s="1"/>
      <c r="B15" s="1"/>
      <c r="C15" s="3"/>
      <c r="D15" s="2"/>
      <c r="E15" s="2"/>
      <c r="F15" s="2"/>
      <c r="G15" s="2"/>
      <c r="H15" s="2"/>
      <c r="I15" s="5"/>
      <c r="J15" s="2"/>
      <c r="K15" s="2"/>
      <c r="L15" s="2"/>
      <c r="M15" s="8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12"/>
      <c r="AB15" s="12"/>
      <c r="AC15" s="2"/>
    </row>
    <row r="16" spans="1:30" x14ac:dyDescent="0.25">
      <c r="A16" s="1">
        <v>5</v>
      </c>
      <c r="B16" s="1"/>
      <c r="C16" s="3" t="s">
        <v>10</v>
      </c>
      <c r="D16" s="2" t="s">
        <v>10</v>
      </c>
      <c r="E16" s="2" t="s">
        <v>10</v>
      </c>
      <c r="F16" s="2" t="s">
        <v>10</v>
      </c>
      <c r="G16" s="2" t="s">
        <v>10</v>
      </c>
      <c r="H16" s="2" t="s">
        <v>10</v>
      </c>
      <c r="I16" s="5" t="s">
        <v>10</v>
      </c>
      <c r="J16" s="2" t="s">
        <v>10</v>
      </c>
      <c r="K16" s="2" t="s">
        <v>10</v>
      </c>
      <c r="L16" s="2" t="s">
        <v>10</v>
      </c>
      <c r="M16" s="8" t="s">
        <v>10</v>
      </c>
      <c r="N16" s="2"/>
      <c r="O16" s="2" t="s">
        <v>10</v>
      </c>
      <c r="P16" s="2" t="s">
        <v>10</v>
      </c>
      <c r="Q16" s="2" t="s">
        <v>10</v>
      </c>
      <c r="R16" s="2" t="s">
        <v>10</v>
      </c>
      <c r="S16" s="2" t="s">
        <v>10</v>
      </c>
      <c r="T16" s="2" t="s">
        <v>10</v>
      </c>
      <c r="U16" s="2" t="s">
        <v>10</v>
      </c>
      <c r="V16" s="2" t="s">
        <v>56</v>
      </c>
      <c r="W16" s="2" t="s">
        <v>29</v>
      </c>
      <c r="X16" s="7" t="s">
        <v>10</v>
      </c>
      <c r="Y16" s="2" t="s">
        <v>10</v>
      </c>
      <c r="Z16" s="2" t="s">
        <v>10</v>
      </c>
      <c r="AA16" s="2" t="s">
        <v>10</v>
      </c>
      <c r="AB16" s="12" t="s">
        <v>10</v>
      </c>
      <c r="AC16" s="2" t="s">
        <v>10</v>
      </c>
      <c r="AD16" s="2" t="s">
        <v>10</v>
      </c>
    </row>
    <row r="17" spans="1:30" x14ac:dyDescent="0.25">
      <c r="C17" s="3"/>
      <c r="D17" s="3"/>
      <c r="E17" s="3"/>
      <c r="F17" s="3"/>
      <c r="G17" s="3"/>
      <c r="H17" s="3"/>
      <c r="I17" s="5"/>
      <c r="J17" s="2"/>
      <c r="K17" s="2"/>
      <c r="L17" s="2"/>
      <c r="M17" s="8"/>
      <c r="N17" s="3"/>
      <c r="O17" s="2"/>
      <c r="P17" s="2"/>
      <c r="Q17" s="3"/>
      <c r="R17" s="3"/>
      <c r="S17" s="3"/>
      <c r="T17" s="3"/>
      <c r="U17" s="3"/>
      <c r="V17" s="3"/>
      <c r="W17" s="3"/>
      <c r="X17" s="3"/>
      <c r="Y17" s="3"/>
      <c r="Z17" s="2"/>
      <c r="AA17" s="3"/>
      <c r="AB17" s="3"/>
      <c r="AC17" s="3"/>
    </row>
    <row r="18" spans="1:30" x14ac:dyDescent="0.25">
      <c r="A18" s="1">
        <v>6</v>
      </c>
      <c r="B18" s="1"/>
      <c r="C18" s="3" t="s">
        <v>10</v>
      </c>
      <c r="D18" s="2" t="s">
        <v>10</v>
      </c>
      <c r="E18" s="2" t="s">
        <v>10</v>
      </c>
      <c r="F18" s="2" t="s">
        <v>10</v>
      </c>
      <c r="G18" s="2" t="s">
        <v>10</v>
      </c>
      <c r="H18" s="2" t="s">
        <v>10</v>
      </c>
      <c r="I18" s="5" t="s">
        <v>10</v>
      </c>
      <c r="J18" s="2" t="s">
        <v>10</v>
      </c>
      <c r="K18" s="2" t="s">
        <v>10</v>
      </c>
      <c r="L18" s="2" t="s">
        <v>10</v>
      </c>
      <c r="M18" s="8" t="s">
        <v>10</v>
      </c>
      <c r="N18" s="2"/>
      <c r="O18" s="2" t="s">
        <v>10</v>
      </c>
      <c r="P18" s="2" t="s">
        <v>10</v>
      </c>
      <c r="Q18" s="2" t="s">
        <v>10</v>
      </c>
      <c r="R18" s="2" t="s">
        <v>10</v>
      </c>
      <c r="S18" s="2" t="s">
        <v>10</v>
      </c>
      <c r="T18" s="2" t="s">
        <v>10</v>
      </c>
      <c r="U18" s="2" t="s">
        <v>10</v>
      </c>
      <c r="V18" s="2" t="s">
        <v>56</v>
      </c>
      <c r="W18" s="2" t="s">
        <v>29</v>
      </c>
      <c r="X18" s="7" t="s">
        <v>10</v>
      </c>
      <c r="Y18" s="2" t="s">
        <v>10</v>
      </c>
      <c r="Z18" s="2" t="s">
        <v>10</v>
      </c>
      <c r="AA18" s="2" t="s">
        <v>10</v>
      </c>
      <c r="AB18" s="2" t="s">
        <v>10</v>
      </c>
      <c r="AC18" s="2" t="s">
        <v>10</v>
      </c>
      <c r="AD18" s="2" t="s">
        <v>10</v>
      </c>
    </row>
    <row r="19" spans="1:30" x14ac:dyDescent="0.25">
      <c r="A19" s="1"/>
      <c r="B19" s="1"/>
      <c r="C19" s="3"/>
      <c r="D19" s="2"/>
      <c r="E19" s="2"/>
      <c r="F19" s="2"/>
      <c r="G19" s="2"/>
      <c r="H19" s="2"/>
      <c r="I19" s="5"/>
      <c r="J19" s="2"/>
      <c r="K19" s="2"/>
      <c r="L19" s="2"/>
      <c r="M19" s="8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</row>
    <row r="20" spans="1:30" x14ac:dyDescent="0.25">
      <c r="A20" s="1">
        <v>7</v>
      </c>
      <c r="B20" s="1"/>
      <c r="C20" s="3" t="s">
        <v>10</v>
      </c>
      <c r="D20" s="2" t="s">
        <v>10</v>
      </c>
      <c r="E20" s="2" t="s">
        <v>10</v>
      </c>
      <c r="F20" s="2" t="s">
        <v>10</v>
      </c>
      <c r="G20" s="2" t="s">
        <v>10</v>
      </c>
      <c r="H20" s="2" t="s">
        <v>10</v>
      </c>
      <c r="I20" s="5" t="s">
        <v>10</v>
      </c>
      <c r="J20" s="2" t="s">
        <v>10</v>
      </c>
      <c r="K20" s="2" t="s">
        <v>10</v>
      </c>
      <c r="L20" s="2" t="s">
        <v>10</v>
      </c>
      <c r="M20" s="8" t="s">
        <v>10</v>
      </c>
      <c r="N20" s="2"/>
      <c r="O20" s="36" t="s">
        <v>10</v>
      </c>
      <c r="P20" s="2" t="s">
        <v>10</v>
      </c>
      <c r="Q20" s="2" t="s">
        <v>10</v>
      </c>
      <c r="R20" s="2" t="s">
        <v>10</v>
      </c>
      <c r="S20" s="2" t="s">
        <v>10</v>
      </c>
      <c r="T20" s="2" t="s">
        <v>10</v>
      </c>
      <c r="U20" s="2" t="s">
        <v>10</v>
      </c>
      <c r="V20" s="2" t="s">
        <v>56</v>
      </c>
      <c r="W20" s="2" t="s">
        <v>29</v>
      </c>
      <c r="X20" s="7" t="s">
        <v>10</v>
      </c>
      <c r="Y20" s="2" t="s">
        <v>10</v>
      </c>
      <c r="Z20" s="2" t="s">
        <v>10</v>
      </c>
      <c r="AA20" s="2" t="s">
        <v>10</v>
      </c>
      <c r="AB20" s="2" t="s">
        <v>10</v>
      </c>
      <c r="AC20" s="2" t="s">
        <v>10</v>
      </c>
      <c r="AD20" s="2" t="s">
        <v>10</v>
      </c>
    </row>
    <row r="21" spans="1:30" x14ac:dyDescent="0.25">
      <c r="A21" s="1"/>
      <c r="B21" s="1"/>
      <c r="C21" s="3"/>
      <c r="D21" s="2"/>
      <c r="E21" s="2"/>
      <c r="F21" s="2"/>
      <c r="G21" s="2"/>
      <c r="H21" s="2"/>
      <c r="I21" s="5"/>
      <c r="J21" s="2"/>
      <c r="K21" s="2"/>
      <c r="L21" s="2"/>
      <c r="M21" s="8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</row>
    <row r="22" spans="1:30" x14ac:dyDescent="0.25">
      <c r="A22" s="1"/>
      <c r="B22" s="1"/>
      <c r="C22" s="3"/>
      <c r="D22" s="2"/>
      <c r="E22" s="2"/>
      <c r="F22" s="2"/>
      <c r="G22" s="2"/>
      <c r="H22" s="2"/>
      <c r="I22" s="5"/>
      <c r="J22" s="2"/>
      <c r="K22" s="2"/>
      <c r="L22" s="2"/>
      <c r="M22" s="8"/>
      <c r="N22" s="2"/>
      <c r="O22" s="36"/>
      <c r="P22" s="2"/>
      <c r="Q22" s="2"/>
      <c r="R22" s="2"/>
      <c r="S22" s="2"/>
      <c r="T22" s="2"/>
      <c r="U22" s="2"/>
      <c r="V22" s="2"/>
      <c r="W22" s="2"/>
      <c r="X22" s="7"/>
      <c r="Y22" s="2"/>
      <c r="Z22" s="2"/>
      <c r="AA22" s="2"/>
      <c r="AB22" s="2"/>
      <c r="AC22" s="2"/>
      <c r="AD22" s="2"/>
    </row>
    <row r="23" spans="1:30" x14ac:dyDescent="0.25">
      <c r="C23" s="3"/>
      <c r="D23" s="3"/>
      <c r="E23" s="3"/>
      <c r="F23" s="3"/>
      <c r="G23" s="3"/>
      <c r="H23" s="3"/>
      <c r="I23" s="3"/>
      <c r="J23" s="3"/>
      <c r="K23" s="2"/>
      <c r="L23" s="2"/>
      <c r="M23" s="3"/>
      <c r="N23" s="3"/>
      <c r="O23" s="2"/>
      <c r="P23" s="2" t="s">
        <v>450</v>
      </c>
      <c r="Q23" s="3"/>
      <c r="R23" s="3"/>
      <c r="S23" s="3"/>
      <c r="T23" s="3"/>
      <c r="U23" s="3"/>
      <c r="V23" s="3"/>
      <c r="W23" s="3"/>
      <c r="X23" s="3"/>
      <c r="Y23" s="3"/>
      <c r="Z23" s="2"/>
      <c r="AA23" s="3"/>
      <c r="AB23" s="3"/>
      <c r="AC23" s="3"/>
    </row>
    <row r="24" spans="1:30" x14ac:dyDescent="0.25">
      <c r="C24" s="3"/>
      <c r="D24" s="3"/>
      <c r="E24" s="3"/>
      <c r="F24" s="3"/>
      <c r="G24" s="3"/>
      <c r="H24" s="3"/>
      <c r="I24" s="3"/>
      <c r="J24" s="3"/>
      <c r="K24" s="2"/>
      <c r="L24" s="2"/>
      <c r="M24" s="3"/>
      <c r="N24" s="3"/>
      <c r="O24" s="2"/>
      <c r="P24" s="2"/>
      <c r="Q24" s="3"/>
      <c r="R24" s="3"/>
      <c r="S24" s="3"/>
      <c r="T24" s="3"/>
      <c r="U24" s="3"/>
      <c r="V24" s="3"/>
      <c r="W24" s="3"/>
      <c r="X24" s="3"/>
      <c r="Y24" s="3"/>
      <c r="Z24" s="2"/>
      <c r="AA24" s="3"/>
      <c r="AB24" s="3"/>
      <c r="AC24" s="3"/>
    </row>
    <row r="25" spans="1:30" x14ac:dyDescent="0.25">
      <c r="C25" s="3"/>
      <c r="D25" s="3"/>
      <c r="E25" s="3"/>
      <c r="F25" s="3"/>
      <c r="G25" s="3"/>
      <c r="H25" s="3"/>
      <c r="I25" s="3"/>
      <c r="J25" s="3"/>
      <c r="K25" s="2"/>
      <c r="L25" s="2"/>
      <c r="M25" s="3"/>
      <c r="N25" s="3"/>
      <c r="O25" s="2"/>
      <c r="P25" s="2"/>
      <c r="Q25" s="3"/>
      <c r="R25" s="3"/>
      <c r="S25" s="3"/>
      <c r="T25" s="3"/>
      <c r="U25" s="3"/>
      <c r="V25" s="3"/>
      <c r="W25" s="3"/>
      <c r="X25" s="3"/>
      <c r="Y25" s="3"/>
      <c r="Z25" s="2"/>
      <c r="AA25" s="3"/>
      <c r="AB25" s="3"/>
      <c r="AC25" s="3"/>
    </row>
    <row r="26" spans="1:30" x14ac:dyDescent="0.25">
      <c r="C26" s="3"/>
      <c r="D26" s="3"/>
      <c r="E26" s="3"/>
      <c r="F26" s="3"/>
      <c r="G26" s="3"/>
      <c r="H26" s="3"/>
      <c r="I26" s="3"/>
      <c r="J26" s="3"/>
      <c r="K26" s="2"/>
      <c r="L26" s="2"/>
      <c r="M26" s="3"/>
      <c r="N26" s="3"/>
      <c r="O26" s="2"/>
      <c r="P26" s="2"/>
      <c r="Q26" s="3"/>
      <c r="R26" s="3"/>
      <c r="S26" s="3"/>
      <c r="T26" s="3"/>
      <c r="U26" s="3"/>
      <c r="V26" s="3"/>
      <c r="W26" s="3"/>
      <c r="X26" s="3"/>
      <c r="Y26" s="3"/>
      <c r="Z26" s="2"/>
      <c r="AA26" s="3"/>
      <c r="AB26" s="3"/>
      <c r="AC26" s="3"/>
    </row>
    <row r="27" spans="1:30" x14ac:dyDescent="0.25">
      <c r="C27" s="3"/>
      <c r="D27" s="3"/>
      <c r="E27" s="3"/>
      <c r="F27" s="3"/>
      <c r="G27" s="3"/>
      <c r="H27" s="3"/>
      <c r="I27" s="3"/>
      <c r="J27" s="3"/>
      <c r="K27" s="2"/>
      <c r="L27" s="2"/>
      <c r="M27" s="3"/>
      <c r="N27" s="3"/>
      <c r="O27" s="2"/>
      <c r="P27" s="2"/>
      <c r="Q27" s="3"/>
      <c r="R27" s="3"/>
      <c r="S27" s="3"/>
      <c r="T27" s="3"/>
      <c r="U27" s="3"/>
      <c r="V27" s="3"/>
      <c r="W27" s="3"/>
      <c r="X27" s="3"/>
      <c r="Y27" s="3"/>
      <c r="Z27" s="2"/>
      <c r="AA27" s="3"/>
      <c r="AB27" s="3"/>
      <c r="AC27" s="3"/>
    </row>
    <row r="28" spans="1:30" ht="26.25" x14ac:dyDescent="0.4">
      <c r="A28" s="89" t="s">
        <v>275</v>
      </c>
      <c r="B28" s="89"/>
      <c r="C28" s="89"/>
      <c r="D28" s="89"/>
      <c r="E28" s="89"/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90"/>
      <c r="T28" s="3"/>
      <c r="U28" s="3"/>
      <c r="V28" s="3"/>
      <c r="W28" s="3"/>
      <c r="X28" s="3"/>
      <c r="Y28" s="3"/>
      <c r="Z28" s="2"/>
      <c r="AA28" s="3"/>
      <c r="AB28" s="3"/>
      <c r="AC28" s="3"/>
    </row>
    <row r="31" spans="1:30" x14ac:dyDescent="0.25">
      <c r="C31" s="86" t="s">
        <v>156</v>
      </c>
      <c r="D31" s="86"/>
      <c r="E31" s="86"/>
      <c r="F31" s="87"/>
      <c r="G31" s="88" t="s">
        <v>249</v>
      </c>
      <c r="H31" s="86"/>
      <c r="I31" s="86"/>
      <c r="J31" s="86"/>
      <c r="K31" s="86"/>
      <c r="L31" s="86"/>
      <c r="M31" s="86"/>
      <c r="N31" s="86"/>
      <c r="O31" s="86"/>
      <c r="P31" s="87"/>
      <c r="Q31" t="s">
        <v>270</v>
      </c>
      <c r="S31" s="43"/>
    </row>
    <row r="32" spans="1:30" x14ac:dyDescent="0.25">
      <c r="F32" s="21"/>
      <c r="G32" s="22"/>
      <c r="P32" s="23"/>
      <c r="S32" s="43"/>
    </row>
    <row r="33" spans="1:24" ht="18.75" x14ac:dyDescent="0.35">
      <c r="A33" t="s">
        <v>72</v>
      </c>
      <c r="B33" s="2" t="s">
        <v>274</v>
      </c>
      <c r="C33" s="2" t="s">
        <v>107</v>
      </c>
      <c r="D33" s="2" t="s">
        <v>106</v>
      </c>
      <c r="E33" s="2" t="s">
        <v>4</v>
      </c>
      <c r="F33" s="5" t="s">
        <v>52</v>
      </c>
      <c r="G33" s="22" t="s">
        <v>22</v>
      </c>
      <c r="H33" s="2" t="s">
        <v>1</v>
      </c>
      <c r="I33" s="2" t="s">
        <v>104</v>
      </c>
      <c r="J33" s="2" t="s">
        <v>102</v>
      </c>
      <c r="K33" s="2" t="s">
        <v>109</v>
      </c>
      <c r="L33" s="2" t="s">
        <v>111</v>
      </c>
      <c r="M33" s="2" t="s">
        <v>113</v>
      </c>
      <c r="O33" s="1" t="s">
        <v>1</v>
      </c>
      <c r="P33" s="23" t="s">
        <v>159</v>
      </c>
      <c r="Q33" s="40" t="s">
        <v>271</v>
      </c>
      <c r="R33" s="40" t="s">
        <v>272</v>
      </c>
      <c r="S33" s="43" t="s">
        <v>276</v>
      </c>
      <c r="T33" s="44" t="s">
        <v>1</v>
      </c>
      <c r="U33" s="45" t="s">
        <v>271</v>
      </c>
      <c r="V33" s="45" t="s">
        <v>272</v>
      </c>
      <c r="W33" s="46" t="s">
        <v>276</v>
      </c>
      <c r="X33" s="43"/>
    </row>
    <row r="34" spans="1:24" x14ac:dyDescent="0.25">
      <c r="C34" s="2"/>
      <c r="D34" s="2" t="s">
        <v>2</v>
      </c>
      <c r="E34" s="2" t="s">
        <v>496</v>
      </c>
      <c r="F34" s="5" t="s">
        <v>51</v>
      </c>
      <c r="G34" s="22"/>
      <c r="H34" s="2" t="s">
        <v>2</v>
      </c>
      <c r="I34" s="2" t="s">
        <v>557</v>
      </c>
      <c r="J34" s="2" t="s">
        <v>557</v>
      </c>
      <c r="K34" s="2" t="s">
        <v>110</v>
      </c>
      <c r="L34" s="2" t="s">
        <v>112</v>
      </c>
      <c r="M34" s="2" t="s">
        <v>114</v>
      </c>
      <c r="O34" s="2" t="s">
        <v>251</v>
      </c>
      <c r="P34" s="23" t="s">
        <v>160</v>
      </c>
      <c r="Q34" s="2" t="s">
        <v>273</v>
      </c>
      <c r="R34" s="2" t="s">
        <v>273</v>
      </c>
      <c r="S34" s="43" t="s">
        <v>273</v>
      </c>
      <c r="T34" s="47" t="s">
        <v>251</v>
      </c>
      <c r="U34" s="47" t="s">
        <v>273</v>
      </c>
      <c r="V34" s="47" t="s">
        <v>273</v>
      </c>
      <c r="W34" s="46" t="s">
        <v>273</v>
      </c>
      <c r="X34" s="43"/>
    </row>
    <row r="35" spans="1:24" x14ac:dyDescent="0.25">
      <c r="C35" s="2"/>
      <c r="D35" s="2"/>
      <c r="E35" s="2"/>
      <c r="F35" s="5"/>
      <c r="G35" s="22"/>
      <c r="H35" s="2" t="s">
        <v>103</v>
      </c>
      <c r="I35" s="2" t="s">
        <v>105</v>
      </c>
      <c r="J35" s="2" t="s">
        <v>103</v>
      </c>
      <c r="K35" s="2"/>
      <c r="L35" s="2"/>
      <c r="M35" s="2" t="s">
        <v>115</v>
      </c>
      <c r="P35" s="23"/>
      <c r="Q35" s="2"/>
      <c r="R35" s="2"/>
      <c r="S35" s="43"/>
      <c r="T35" s="48"/>
      <c r="U35" s="48"/>
      <c r="V35" s="47"/>
      <c r="W35" s="48"/>
      <c r="X35" s="43"/>
    </row>
    <row r="36" spans="1:24" x14ac:dyDescent="0.25">
      <c r="E36" s="2"/>
      <c r="F36" s="21"/>
      <c r="G36" s="22"/>
      <c r="K36" s="2"/>
      <c r="P36" s="23"/>
      <c r="S36" s="43"/>
      <c r="T36" s="48"/>
      <c r="U36" s="48"/>
      <c r="V36" s="48"/>
      <c r="W36" s="48"/>
      <c r="X36" s="43"/>
    </row>
    <row r="37" spans="1:24" x14ac:dyDescent="0.25">
      <c r="A37" s="1">
        <v>1</v>
      </c>
      <c r="B37" s="1">
        <v>1</v>
      </c>
      <c r="C37" s="1" t="s">
        <v>108</v>
      </c>
      <c r="D37" s="2">
        <f>O8</f>
        <v>1.1000000000000001</v>
      </c>
      <c r="E37" s="2" t="str">
        <f>AA8</f>
        <v>2,2 / 3,85 -3x480</v>
      </c>
      <c r="F37" s="5" t="str">
        <f>AC8</f>
        <v>Inverter</v>
      </c>
      <c r="G37" s="24" t="s">
        <v>556</v>
      </c>
      <c r="H37" s="2" t="s">
        <v>555</v>
      </c>
      <c r="I37" s="2" t="s">
        <v>559</v>
      </c>
      <c r="J37" s="2" t="s">
        <v>558</v>
      </c>
      <c r="K37" s="2">
        <v>63</v>
      </c>
      <c r="L37" s="2" t="s">
        <v>10</v>
      </c>
      <c r="M37" s="2" t="s">
        <v>10</v>
      </c>
      <c r="O37" s="1">
        <v>4800</v>
      </c>
      <c r="P37" s="23" t="s">
        <v>10</v>
      </c>
      <c r="Q37" s="2">
        <v>5.7</v>
      </c>
      <c r="R37" s="2">
        <v>5.7</v>
      </c>
      <c r="S37" s="23">
        <v>5.7</v>
      </c>
      <c r="T37" s="47">
        <f>O37*B37</f>
        <v>4800</v>
      </c>
      <c r="U37" s="44">
        <f>Q37*B37</f>
        <v>5.7</v>
      </c>
      <c r="V37" s="44">
        <f>R37*B37</f>
        <v>5.7</v>
      </c>
      <c r="W37" s="44">
        <f>S37*B37</f>
        <v>5.7</v>
      </c>
      <c r="X37" s="43"/>
    </row>
    <row r="38" spans="1:24" x14ac:dyDescent="0.25">
      <c r="A38" s="1"/>
      <c r="B38" s="1"/>
      <c r="C38" s="1"/>
      <c r="D38" s="2"/>
      <c r="E38" s="2"/>
      <c r="F38" s="5"/>
      <c r="G38" s="24"/>
      <c r="J38" s="3"/>
      <c r="K38" s="2"/>
      <c r="L38" s="2"/>
      <c r="M38" s="2"/>
      <c r="P38" s="23"/>
      <c r="Q38" s="3"/>
      <c r="R38" s="3"/>
      <c r="S38" s="43"/>
      <c r="T38" s="47"/>
      <c r="U38" s="44"/>
      <c r="V38" s="44"/>
      <c r="W38" s="44"/>
      <c r="X38" s="43"/>
    </row>
    <row r="39" spans="1:24" x14ac:dyDescent="0.25">
      <c r="A39" s="1"/>
      <c r="B39" s="1"/>
      <c r="C39" s="2"/>
      <c r="D39" s="2"/>
      <c r="E39" s="2"/>
      <c r="F39" s="5"/>
      <c r="G39" s="22"/>
      <c r="J39" s="7"/>
      <c r="P39" s="23"/>
      <c r="Q39" s="7"/>
      <c r="R39" s="7"/>
      <c r="S39" s="43"/>
      <c r="T39" s="47"/>
      <c r="U39" s="44"/>
      <c r="V39" s="44"/>
      <c r="W39" s="44"/>
      <c r="X39" s="43"/>
    </row>
    <row r="40" spans="1:24" x14ac:dyDescent="0.25">
      <c r="A40" s="1">
        <v>2</v>
      </c>
      <c r="B40" s="1">
        <v>1</v>
      </c>
      <c r="C40" s="1" t="s">
        <v>108</v>
      </c>
      <c r="D40" s="2">
        <f>O10</f>
        <v>0.75</v>
      </c>
      <c r="E40" s="2" t="str">
        <f>AA10</f>
        <v>1,5/ 2,6 -3x380V</v>
      </c>
      <c r="F40" s="5" t="str">
        <f>AC10</f>
        <v>Inverter</v>
      </c>
      <c r="G40" s="24" t="s">
        <v>556</v>
      </c>
      <c r="H40" s="2" t="s">
        <v>555</v>
      </c>
      <c r="I40" s="2" t="s">
        <v>559</v>
      </c>
      <c r="J40" s="2" t="s">
        <v>558</v>
      </c>
      <c r="K40" s="2">
        <v>63</v>
      </c>
      <c r="L40" s="2" t="s">
        <v>10</v>
      </c>
      <c r="M40" s="2" t="s">
        <v>10</v>
      </c>
      <c r="O40" s="1">
        <v>4800</v>
      </c>
      <c r="P40" s="5" t="s">
        <v>10</v>
      </c>
      <c r="Q40" s="2">
        <v>5.7</v>
      </c>
      <c r="R40" s="2">
        <v>5.7</v>
      </c>
      <c r="S40" s="23">
        <v>5.7</v>
      </c>
      <c r="T40" s="47">
        <f t="shared" ref="T40:T57" si="0">O40*B40</f>
        <v>4800</v>
      </c>
      <c r="U40" s="44">
        <f t="shared" ref="U40:U57" si="1">Q40*B40</f>
        <v>5.7</v>
      </c>
      <c r="V40" s="44">
        <f t="shared" ref="V40:V57" si="2">R40*B40</f>
        <v>5.7</v>
      </c>
      <c r="W40" s="44">
        <f t="shared" ref="W40:W57" si="3">S40*B40</f>
        <v>5.7</v>
      </c>
      <c r="X40" s="42"/>
    </row>
    <row r="41" spans="1:24" x14ac:dyDescent="0.25">
      <c r="A41" s="1"/>
      <c r="B41" s="1"/>
      <c r="C41" s="1"/>
      <c r="D41" s="2"/>
      <c r="E41" s="2"/>
      <c r="F41" s="5"/>
      <c r="G41" s="24"/>
      <c r="P41" s="23"/>
      <c r="Q41" s="2"/>
      <c r="S41" s="23"/>
      <c r="T41" s="47"/>
      <c r="U41" s="44"/>
      <c r="V41" s="44"/>
      <c r="W41" s="44"/>
      <c r="X41" s="43"/>
    </row>
    <row r="42" spans="1:24" x14ac:dyDescent="0.25">
      <c r="A42" s="1"/>
      <c r="B42" s="1"/>
      <c r="C42" s="1"/>
      <c r="D42" s="2"/>
      <c r="E42" s="2"/>
      <c r="F42" s="5"/>
      <c r="G42" s="22"/>
      <c r="P42" s="23"/>
      <c r="Q42" s="2"/>
      <c r="R42" s="2"/>
      <c r="S42" s="23"/>
      <c r="T42" s="47"/>
      <c r="U42" s="44"/>
      <c r="V42" s="44"/>
      <c r="W42" s="44"/>
      <c r="X42" s="43"/>
    </row>
    <row r="43" spans="1:24" x14ac:dyDescent="0.25">
      <c r="A43" s="1">
        <v>3</v>
      </c>
      <c r="B43" s="1">
        <v>1</v>
      </c>
      <c r="C43" s="1" t="s">
        <v>108</v>
      </c>
      <c r="D43" s="1" t="str">
        <f>O12</f>
        <v>0,75</v>
      </c>
      <c r="E43" s="2" t="str">
        <f>AA12</f>
        <v>1,5/ 2,6 -3x380V</v>
      </c>
      <c r="F43" s="5" t="str">
        <f>AC12</f>
        <v>Inverter</v>
      </c>
      <c r="G43" s="24" t="s">
        <v>556</v>
      </c>
      <c r="H43" s="2" t="s">
        <v>555</v>
      </c>
      <c r="I43" s="2" t="s">
        <v>559</v>
      </c>
      <c r="J43" s="2" t="s">
        <v>558</v>
      </c>
      <c r="K43" s="2">
        <v>63</v>
      </c>
      <c r="L43" s="2" t="s">
        <v>10</v>
      </c>
      <c r="M43" s="2" t="s">
        <v>10</v>
      </c>
      <c r="O43" s="1">
        <v>4800</v>
      </c>
      <c r="P43" s="23" t="s">
        <v>10</v>
      </c>
      <c r="Q43" s="2">
        <v>5.7</v>
      </c>
      <c r="R43" s="2">
        <v>5.7</v>
      </c>
      <c r="S43" s="23">
        <v>5.7</v>
      </c>
      <c r="T43" s="47">
        <f t="shared" si="0"/>
        <v>4800</v>
      </c>
      <c r="U43" s="44">
        <f t="shared" si="1"/>
        <v>5.7</v>
      </c>
      <c r="V43" s="44">
        <f t="shared" si="2"/>
        <v>5.7</v>
      </c>
      <c r="W43" s="44">
        <f t="shared" si="3"/>
        <v>5.7</v>
      </c>
      <c r="X43" s="43"/>
    </row>
    <row r="44" spans="1:24" x14ac:dyDescent="0.25">
      <c r="A44" s="1"/>
      <c r="B44" s="1"/>
      <c r="C44" s="1"/>
      <c r="D44" s="1"/>
      <c r="E44" s="2"/>
      <c r="F44" s="5"/>
      <c r="G44" s="24"/>
      <c r="J44" s="3"/>
      <c r="P44" s="23"/>
      <c r="S44" s="23"/>
      <c r="T44" s="47"/>
      <c r="U44" s="44"/>
      <c r="V44" s="44"/>
      <c r="W44" s="44"/>
      <c r="X44" s="43"/>
    </row>
    <row r="45" spans="1:24" x14ac:dyDescent="0.25">
      <c r="A45" s="1"/>
      <c r="B45" s="1"/>
      <c r="C45" s="1"/>
      <c r="D45" s="1"/>
      <c r="E45" s="2"/>
      <c r="F45" s="5"/>
      <c r="G45" s="22"/>
      <c r="P45" s="23"/>
      <c r="S45" s="23"/>
      <c r="T45" s="47"/>
      <c r="U45" s="44"/>
      <c r="V45" s="44"/>
      <c r="W45" s="44"/>
      <c r="X45" s="43"/>
    </row>
    <row r="46" spans="1:24" x14ac:dyDescent="0.25">
      <c r="A46" s="1"/>
      <c r="B46" s="1"/>
      <c r="C46" s="1"/>
      <c r="D46" s="1"/>
      <c r="E46" s="2"/>
      <c r="F46" s="5"/>
      <c r="G46" s="22"/>
      <c r="P46" s="23"/>
      <c r="Q46" s="2"/>
      <c r="R46" s="2"/>
      <c r="S46" s="23"/>
      <c r="T46" s="47"/>
      <c r="U46" s="44"/>
      <c r="V46" s="44"/>
      <c r="W46" s="44"/>
      <c r="X46" s="43"/>
    </row>
    <row r="47" spans="1:24" x14ac:dyDescent="0.25">
      <c r="A47" s="1">
        <v>4</v>
      </c>
      <c r="B47" s="1">
        <v>1</v>
      </c>
      <c r="C47" s="1" t="s">
        <v>108</v>
      </c>
      <c r="D47" s="1" t="str">
        <f>O14</f>
        <v>0,75</v>
      </c>
      <c r="E47" s="2" t="str">
        <f>AA14</f>
        <v>1,5/ 2,6 -3x380V</v>
      </c>
      <c r="F47" s="5" t="str">
        <f>AC14</f>
        <v>Inverter</v>
      </c>
      <c r="G47" s="24" t="s">
        <v>556</v>
      </c>
      <c r="H47" s="2" t="s">
        <v>555</v>
      </c>
      <c r="I47" s="2" t="s">
        <v>559</v>
      </c>
      <c r="J47" s="2" t="s">
        <v>558</v>
      </c>
      <c r="K47" s="2">
        <v>63</v>
      </c>
      <c r="L47" s="2" t="s">
        <v>10</v>
      </c>
      <c r="M47" s="2" t="s">
        <v>10</v>
      </c>
      <c r="O47" s="1">
        <v>4800</v>
      </c>
      <c r="P47" s="23" t="s">
        <v>10</v>
      </c>
      <c r="Q47" s="2">
        <v>5.7</v>
      </c>
      <c r="R47" s="2">
        <v>5.7</v>
      </c>
      <c r="S47" s="23">
        <v>5.7</v>
      </c>
      <c r="T47" s="47">
        <f t="shared" si="0"/>
        <v>4800</v>
      </c>
      <c r="U47" s="44">
        <f t="shared" si="1"/>
        <v>5.7</v>
      </c>
      <c r="V47" s="44">
        <f t="shared" si="2"/>
        <v>5.7</v>
      </c>
      <c r="W47" s="44">
        <f t="shared" si="3"/>
        <v>5.7</v>
      </c>
      <c r="X47" s="43"/>
    </row>
    <row r="48" spans="1:24" x14ac:dyDescent="0.25">
      <c r="A48" s="1"/>
      <c r="B48" s="1"/>
      <c r="C48" s="1"/>
      <c r="D48" s="1"/>
      <c r="E48" s="2"/>
      <c r="F48" s="5"/>
      <c r="G48" s="24" t="s">
        <v>10</v>
      </c>
      <c r="I48" s="9"/>
      <c r="J48" s="9"/>
      <c r="K48" s="2"/>
      <c r="P48" s="23"/>
      <c r="S48" s="23"/>
      <c r="T48" s="47"/>
      <c r="U48" s="44"/>
      <c r="V48" s="44"/>
      <c r="W48" s="44"/>
      <c r="X48" s="43"/>
    </row>
    <row r="49" spans="1:24" x14ac:dyDescent="0.25">
      <c r="A49" s="1"/>
      <c r="B49" s="1"/>
      <c r="C49" s="1"/>
      <c r="D49" s="1"/>
      <c r="E49" s="2"/>
      <c r="F49" s="5"/>
      <c r="G49" s="22"/>
      <c r="P49" s="23"/>
      <c r="S49" s="23"/>
      <c r="T49" s="47"/>
      <c r="U49" s="44"/>
      <c r="V49" s="44"/>
      <c r="W49" s="44"/>
      <c r="X49" s="43"/>
    </row>
    <row r="50" spans="1:24" x14ac:dyDescent="0.25">
      <c r="A50" s="1"/>
      <c r="B50" s="1"/>
      <c r="C50" s="1"/>
      <c r="D50" s="1"/>
      <c r="E50" s="2"/>
      <c r="F50" s="5"/>
      <c r="G50" s="22"/>
      <c r="P50" s="23"/>
      <c r="S50" s="23"/>
      <c r="T50" s="47"/>
      <c r="U50" s="44"/>
      <c r="V50" s="44"/>
      <c r="W50" s="44"/>
      <c r="X50" s="43"/>
    </row>
    <row r="51" spans="1:24" x14ac:dyDescent="0.25">
      <c r="A51" s="1">
        <v>5</v>
      </c>
      <c r="B51" s="1">
        <v>0</v>
      </c>
      <c r="C51" s="1" t="s">
        <v>108</v>
      </c>
      <c r="D51" s="1" t="str">
        <f>O16</f>
        <v>-</v>
      </c>
      <c r="E51" s="2" t="str">
        <f>AA16</f>
        <v>-</v>
      </c>
      <c r="F51" s="5" t="str">
        <f>AC16</f>
        <v>-</v>
      </c>
      <c r="G51" s="24" t="s">
        <v>10</v>
      </c>
      <c r="H51" s="1" t="s">
        <v>10</v>
      </c>
      <c r="I51" s="1" t="s">
        <v>10</v>
      </c>
      <c r="J51" s="1" t="s">
        <v>10</v>
      </c>
      <c r="K51" s="2" t="s">
        <v>10</v>
      </c>
      <c r="L51" s="2" t="s">
        <v>10</v>
      </c>
      <c r="M51" s="2" t="s">
        <v>10</v>
      </c>
      <c r="O51" s="1">
        <v>0</v>
      </c>
      <c r="P51" s="23" t="s">
        <v>10</v>
      </c>
      <c r="Q51" s="2">
        <v>355</v>
      </c>
      <c r="R51" s="2">
        <v>355</v>
      </c>
      <c r="S51" s="23">
        <v>355</v>
      </c>
      <c r="T51" s="47">
        <f t="shared" si="0"/>
        <v>0</v>
      </c>
      <c r="U51" s="44">
        <f t="shared" si="1"/>
        <v>0</v>
      </c>
      <c r="V51" s="44">
        <f t="shared" si="2"/>
        <v>0</v>
      </c>
      <c r="W51" s="44">
        <f t="shared" si="3"/>
        <v>0</v>
      </c>
      <c r="X51" s="43"/>
    </row>
    <row r="52" spans="1:24" x14ac:dyDescent="0.25">
      <c r="F52" s="5" t="s">
        <v>250</v>
      </c>
      <c r="G52" s="24" t="s">
        <v>10</v>
      </c>
      <c r="I52" s="9"/>
      <c r="J52" s="9"/>
      <c r="K52" s="2"/>
      <c r="P52" s="23"/>
      <c r="S52" s="23"/>
      <c r="T52" s="47"/>
      <c r="U52" s="44"/>
      <c r="V52" s="44"/>
      <c r="W52" s="44"/>
      <c r="X52" s="43"/>
    </row>
    <row r="53" spans="1:24" x14ac:dyDescent="0.25">
      <c r="F53" s="5"/>
      <c r="G53" s="24"/>
      <c r="I53" s="9"/>
      <c r="J53" s="9"/>
      <c r="K53" s="2"/>
      <c r="P53" s="23"/>
      <c r="S53" s="23"/>
      <c r="T53" s="47"/>
      <c r="U53" s="44"/>
      <c r="V53" s="44"/>
      <c r="W53" s="44"/>
      <c r="X53" s="43"/>
    </row>
    <row r="54" spans="1:24" x14ac:dyDescent="0.25">
      <c r="A54" s="1">
        <v>6</v>
      </c>
      <c r="B54" s="1">
        <v>0</v>
      </c>
      <c r="C54" s="1" t="s">
        <v>108</v>
      </c>
      <c r="D54" s="2" t="str">
        <f>O18</f>
        <v>-</v>
      </c>
      <c r="E54" s="2" t="str">
        <f>AA18</f>
        <v>-</v>
      </c>
      <c r="F54" s="5" t="str">
        <f>AC18</f>
        <v>-</v>
      </c>
      <c r="G54" s="24" t="s">
        <v>10</v>
      </c>
      <c r="H54" s="2" t="s">
        <v>10</v>
      </c>
      <c r="I54" s="2" t="s">
        <v>10</v>
      </c>
      <c r="J54" s="2" t="s">
        <v>10</v>
      </c>
      <c r="K54" s="2" t="s">
        <v>10</v>
      </c>
      <c r="L54" s="2" t="s">
        <v>10</v>
      </c>
      <c r="M54" s="2" t="s">
        <v>10</v>
      </c>
      <c r="O54" s="1">
        <v>0</v>
      </c>
      <c r="P54" s="23"/>
      <c r="Q54" s="2">
        <v>62</v>
      </c>
      <c r="R54" s="2">
        <v>62</v>
      </c>
      <c r="S54" s="23">
        <v>62</v>
      </c>
      <c r="T54" s="47">
        <f t="shared" si="0"/>
        <v>0</v>
      </c>
      <c r="U54" s="44">
        <f t="shared" si="1"/>
        <v>0</v>
      </c>
      <c r="V54" s="44">
        <f t="shared" si="2"/>
        <v>0</v>
      </c>
      <c r="W54" s="44">
        <f t="shared" si="3"/>
        <v>0</v>
      </c>
      <c r="X54" s="43"/>
    </row>
    <row r="55" spans="1:24" x14ac:dyDescent="0.25">
      <c r="A55" s="1"/>
      <c r="B55" s="1"/>
      <c r="C55" s="1"/>
      <c r="D55" s="2"/>
      <c r="E55" s="2"/>
      <c r="F55" s="5" t="s">
        <v>157</v>
      </c>
      <c r="G55" s="24" t="s">
        <v>10</v>
      </c>
      <c r="J55" s="3"/>
      <c r="K55" s="2"/>
      <c r="L55" s="2"/>
      <c r="M55" s="2"/>
      <c r="P55" s="23"/>
      <c r="Q55" s="3"/>
      <c r="R55" s="3"/>
      <c r="S55" s="23"/>
      <c r="T55" s="47"/>
      <c r="U55" s="44"/>
      <c r="V55" s="44"/>
      <c r="W55" s="44"/>
      <c r="X55" s="43"/>
    </row>
    <row r="56" spans="1:24" x14ac:dyDescent="0.25">
      <c r="F56" s="5"/>
      <c r="G56" s="24"/>
      <c r="I56" s="9"/>
      <c r="J56" s="9"/>
      <c r="K56" s="2"/>
      <c r="P56" s="23"/>
      <c r="S56" s="23"/>
      <c r="T56" s="47"/>
      <c r="U56" s="44"/>
      <c r="V56" s="44"/>
      <c r="W56" s="44"/>
      <c r="X56" s="43"/>
    </row>
    <row r="57" spans="1:24" x14ac:dyDescent="0.25">
      <c r="A57" s="1">
        <v>7</v>
      </c>
      <c r="B57" s="1">
        <v>0</v>
      </c>
      <c r="C57" s="1" t="s">
        <v>108</v>
      </c>
      <c r="D57" s="36" t="str">
        <f>O20</f>
        <v>-</v>
      </c>
      <c r="E57" s="2" t="str">
        <f>AA20</f>
        <v>-</v>
      </c>
      <c r="F57" s="5" t="str">
        <f>AC20</f>
        <v>-</v>
      </c>
      <c r="G57" s="24" t="s">
        <v>10</v>
      </c>
      <c r="H57" s="2" t="s">
        <v>10</v>
      </c>
      <c r="I57" s="2" t="s">
        <v>10</v>
      </c>
      <c r="J57" s="2" t="s">
        <v>10</v>
      </c>
      <c r="K57" s="2" t="s">
        <v>10</v>
      </c>
      <c r="L57" s="2" t="s">
        <v>10</v>
      </c>
      <c r="M57" s="2" t="s">
        <v>10</v>
      </c>
      <c r="O57" s="1">
        <v>0</v>
      </c>
      <c r="P57" s="23"/>
      <c r="Q57" s="2">
        <v>47</v>
      </c>
      <c r="R57" s="2">
        <v>47</v>
      </c>
      <c r="S57" s="23">
        <v>47</v>
      </c>
      <c r="T57" s="47">
        <f t="shared" si="0"/>
        <v>0</v>
      </c>
      <c r="U57" s="44">
        <f t="shared" si="1"/>
        <v>0</v>
      </c>
      <c r="V57" s="44">
        <f t="shared" si="2"/>
        <v>0</v>
      </c>
      <c r="W57" s="44">
        <f t="shared" si="3"/>
        <v>0</v>
      </c>
      <c r="X57" s="43"/>
    </row>
    <row r="58" spans="1:24" x14ac:dyDescent="0.25">
      <c r="A58" s="1"/>
      <c r="B58" s="1"/>
      <c r="C58" s="1"/>
      <c r="D58" s="2"/>
      <c r="E58" s="2"/>
      <c r="F58" s="5" t="s">
        <v>157</v>
      </c>
      <c r="G58" s="24" t="s">
        <v>10</v>
      </c>
      <c r="J58" s="3"/>
      <c r="K58" s="2"/>
      <c r="L58" s="2"/>
      <c r="M58" s="2"/>
      <c r="P58" s="23"/>
      <c r="Q58" s="3"/>
      <c r="R58" s="3"/>
      <c r="S58" s="23"/>
      <c r="T58" s="47"/>
      <c r="U58" s="44"/>
      <c r="V58" s="44"/>
      <c r="W58" s="44"/>
      <c r="X58" s="43"/>
    </row>
    <row r="59" spans="1:24" x14ac:dyDescent="0.25">
      <c r="F59" s="2"/>
      <c r="G59" s="24"/>
      <c r="I59" s="9"/>
      <c r="J59" s="9"/>
      <c r="K59" s="2"/>
      <c r="P59" s="23"/>
      <c r="S59" s="23"/>
      <c r="T59" s="47"/>
      <c r="U59" s="44"/>
      <c r="V59" s="44"/>
      <c r="W59" s="44"/>
      <c r="X59" s="23"/>
    </row>
    <row r="60" spans="1:24" x14ac:dyDescent="0.25">
      <c r="C60" s="49" t="s">
        <v>265</v>
      </c>
      <c r="D60" s="49"/>
      <c r="F60" s="2"/>
      <c r="G60" s="24"/>
      <c r="I60" s="9"/>
      <c r="J60" s="9"/>
      <c r="K60" s="2"/>
      <c r="O60" s="38"/>
      <c r="P60" s="23"/>
      <c r="Q60" s="38"/>
      <c r="R60" s="38"/>
      <c r="S60" s="23"/>
      <c r="T60" s="50">
        <f>SUM(T37:T57)</f>
        <v>19200</v>
      </c>
      <c r="U60" s="50">
        <f t="shared" ref="U60:W60" si="4">SUM(U37:U57)</f>
        <v>22.8</v>
      </c>
      <c r="V60" s="50">
        <f t="shared" si="4"/>
        <v>22.8</v>
      </c>
      <c r="W60" s="50">
        <f t="shared" si="4"/>
        <v>22.8</v>
      </c>
      <c r="X60" s="23"/>
    </row>
    <row r="61" spans="1:24" x14ac:dyDescent="0.25">
      <c r="G61" s="22"/>
      <c r="I61" s="9"/>
      <c r="J61" s="9"/>
      <c r="K61" s="2"/>
      <c r="P61" s="23"/>
      <c r="S61" s="23"/>
      <c r="X61" s="23"/>
    </row>
    <row r="62" spans="1:24" x14ac:dyDescent="0.25">
      <c r="G62" s="22"/>
      <c r="I62" s="2" t="s">
        <v>104</v>
      </c>
      <c r="J62" s="2" t="s">
        <v>102</v>
      </c>
      <c r="K62" s="2" t="s">
        <v>109</v>
      </c>
      <c r="L62" s="2" t="s">
        <v>111</v>
      </c>
      <c r="M62" s="2" t="s">
        <v>9</v>
      </c>
      <c r="O62" s="1" t="s">
        <v>1</v>
      </c>
      <c r="P62" s="23"/>
      <c r="S62" s="23"/>
      <c r="X62" s="23"/>
    </row>
    <row r="63" spans="1:24" x14ac:dyDescent="0.25">
      <c r="G63" s="22"/>
      <c r="I63" s="2" t="s">
        <v>257</v>
      </c>
      <c r="J63" s="2" t="s">
        <v>496</v>
      </c>
      <c r="K63" s="2" t="s">
        <v>110</v>
      </c>
      <c r="L63" s="2" t="s">
        <v>112</v>
      </c>
      <c r="M63" s="2"/>
      <c r="O63" s="2" t="s">
        <v>251</v>
      </c>
      <c r="P63" s="23"/>
      <c r="S63" s="23"/>
      <c r="X63" s="23"/>
    </row>
    <row r="64" spans="1:24" x14ac:dyDescent="0.25">
      <c r="G64" s="22"/>
      <c r="I64" s="2"/>
      <c r="J64" s="2"/>
      <c r="P64" s="23"/>
      <c r="Q64" s="2"/>
      <c r="R64" s="2"/>
      <c r="S64" s="23"/>
      <c r="X64" s="23"/>
    </row>
    <row r="65" spans="1:24" x14ac:dyDescent="0.25">
      <c r="A65" s="1">
        <v>6</v>
      </c>
      <c r="B65" s="1">
        <v>1</v>
      </c>
      <c r="C65" s="1" t="s">
        <v>253</v>
      </c>
      <c r="E65" s="2"/>
      <c r="F65" s="2"/>
      <c r="G65" s="24" t="s">
        <v>565</v>
      </c>
      <c r="H65" s="1" t="s">
        <v>10</v>
      </c>
      <c r="I65" s="1">
        <v>8.3000000000000007</v>
      </c>
      <c r="J65" s="37">
        <v>2.6</v>
      </c>
      <c r="K65" s="2">
        <v>40</v>
      </c>
      <c r="L65" s="1">
        <v>8</v>
      </c>
      <c r="M65" s="1">
        <v>0.8</v>
      </c>
      <c r="O65" s="1">
        <f>J65*380/M65</f>
        <v>1235</v>
      </c>
      <c r="P65" s="23" t="s">
        <v>10</v>
      </c>
      <c r="Q65" s="2">
        <v>2.6</v>
      </c>
      <c r="R65" s="2">
        <v>0</v>
      </c>
      <c r="S65" s="23">
        <v>2.6</v>
      </c>
      <c r="T65" s="47">
        <f>O65*B65</f>
        <v>1235</v>
      </c>
      <c r="U65" s="44">
        <f>Q65*B65</f>
        <v>2.6</v>
      </c>
      <c r="V65" s="44">
        <f>R65*B65</f>
        <v>0</v>
      </c>
      <c r="W65" s="44">
        <f>S65*B65</f>
        <v>2.6</v>
      </c>
      <c r="X65" s="23"/>
    </row>
    <row r="66" spans="1:24" x14ac:dyDescent="0.25">
      <c r="A66" s="1"/>
      <c r="B66" s="1"/>
      <c r="C66" s="2"/>
      <c r="E66" s="2"/>
      <c r="F66" s="2"/>
      <c r="G66" s="25"/>
      <c r="H66" s="1"/>
      <c r="I66" s="1"/>
      <c r="J66" s="1"/>
      <c r="K66" s="1"/>
      <c r="L66" s="1"/>
      <c r="M66" s="1"/>
      <c r="N66" s="1"/>
      <c r="P66" s="23"/>
      <c r="Q66" s="2"/>
      <c r="R66" s="2"/>
      <c r="S66" s="23"/>
      <c r="T66" s="47"/>
      <c r="U66" s="44"/>
      <c r="V66" s="44"/>
      <c r="W66" s="44"/>
      <c r="X66" s="23"/>
    </row>
    <row r="67" spans="1:24" x14ac:dyDescent="0.25">
      <c r="A67" s="1">
        <v>7</v>
      </c>
      <c r="B67" s="1">
        <v>0</v>
      </c>
      <c r="C67" s="1" t="s">
        <v>254</v>
      </c>
      <c r="E67" s="2"/>
      <c r="F67" s="2"/>
      <c r="G67" s="24" t="s">
        <v>252</v>
      </c>
      <c r="H67" s="1" t="s">
        <v>10</v>
      </c>
      <c r="I67" s="1">
        <v>3</v>
      </c>
      <c r="J67" s="37">
        <v>1.7</v>
      </c>
      <c r="K67" s="2">
        <v>40</v>
      </c>
      <c r="L67" s="1">
        <v>8</v>
      </c>
      <c r="M67" s="1" t="s">
        <v>259</v>
      </c>
      <c r="O67" s="1">
        <v>790</v>
      </c>
      <c r="P67" s="23" t="s">
        <v>10</v>
      </c>
      <c r="Q67" s="2">
        <v>1.7</v>
      </c>
      <c r="R67" s="2">
        <v>1.7</v>
      </c>
      <c r="S67" s="23">
        <v>0</v>
      </c>
      <c r="T67" s="47">
        <f t="shared" ref="T67:T71" si="5">O67*B67</f>
        <v>0</v>
      </c>
      <c r="U67" s="44">
        <f t="shared" ref="U67:U71" si="6">Q67*B67</f>
        <v>0</v>
      </c>
      <c r="V67" s="44">
        <f t="shared" ref="V67:V71" si="7">R67*B67</f>
        <v>0</v>
      </c>
      <c r="W67" s="44">
        <f t="shared" ref="W67:W71" si="8">S67*B67</f>
        <v>0</v>
      </c>
      <c r="X67" s="23"/>
    </row>
    <row r="68" spans="1:24" x14ac:dyDescent="0.25">
      <c r="A68" s="1"/>
      <c r="B68" s="1"/>
      <c r="G68" s="22"/>
      <c r="P68" s="23"/>
      <c r="Q68" s="2"/>
      <c r="R68" s="2"/>
      <c r="S68" s="23"/>
      <c r="T68" s="47"/>
      <c r="U68" s="44"/>
      <c r="V68" s="44"/>
      <c r="W68" s="44"/>
      <c r="X68" s="23"/>
    </row>
    <row r="69" spans="1:24" x14ac:dyDescent="0.25">
      <c r="A69" s="1">
        <v>8</v>
      </c>
      <c r="B69" s="1">
        <v>0</v>
      </c>
      <c r="C69" s="1" t="s">
        <v>255</v>
      </c>
      <c r="E69" s="2"/>
      <c r="F69" s="2"/>
      <c r="G69" s="24" t="s">
        <v>252</v>
      </c>
      <c r="H69" s="1" t="s">
        <v>10</v>
      </c>
      <c r="I69" s="1">
        <v>3</v>
      </c>
      <c r="J69" s="37">
        <v>1.7</v>
      </c>
      <c r="K69" s="2">
        <v>40</v>
      </c>
      <c r="L69" s="1">
        <v>8</v>
      </c>
      <c r="M69" s="1" t="s">
        <v>259</v>
      </c>
      <c r="O69" s="1">
        <v>790</v>
      </c>
      <c r="P69" s="23" t="s">
        <v>10</v>
      </c>
      <c r="Q69" s="2">
        <v>1.7</v>
      </c>
      <c r="R69" s="2">
        <v>0</v>
      </c>
      <c r="S69" s="23">
        <v>1.7</v>
      </c>
      <c r="T69" s="47">
        <f t="shared" si="5"/>
        <v>0</v>
      </c>
      <c r="U69" s="44">
        <f t="shared" si="6"/>
        <v>0</v>
      </c>
      <c r="V69" s="44">
        <f t="shared" si="7"/>
        <v>0</v>
      </c>
      <c r="W69" s="44">
        <f t="shared" si="8"/>
        <v>0</v>
      </c>
      <c r="X69" s="23"/>
    </row>
    <row r="70" spans="1:24" x14ac:dyDescent="0.25">
      <c r="A70" s="1"/>
      <c r="B70" s="1"/>
      <c r="G70" s="22"/>
      <c r="P70" s="23"/>
      <c r="Q70" s="1"/>
      <c r="R70" s="2"/>
      <c r="S70" s="23"/>
      <c r="T70" s="47"/>
      <c r="U70" s="44"/>
      <c r="V70" s="44"/>
      <c r="W70" s="44"/>
      <c r="X70" s="23"/>
    </row>
    <row r="71" spans="1:24" x14ac:dyDescent="0.25">
      <c r="A71" s="1">
        <v>9</v>
      </c>
      <c r="B71" s="1">
        <v>0</v>
      </c>
      <c r="C71" s="1" t="s">
        <v>256</v>
      </c>
      <c r="E71" s="2"/>
      <c r="F71" s="2"/>
      <c r="G71" s="24" t="s">
        <v>252</v>
      </c>
      <c r="H71" s="1" t="s">
        <v>10</v>
      </c>
      <c r="I71" s="1">
        <v>3</v>
      </c>
      <c r="J71" s="37">
        <v>1.7</v>
      </c>
      <c r="K71" s="2">
        <v>40</v>
      </c>
      <c r="L71" s="1">
        <v>8</v>
      </c>
      <c r="M71" s="1" t="s">
        <v>259</v>
      </c>
      <c r="O71" s="1">
        <v>790</v>
      </c>
      <c r="P71" s="23" t="s">
        <v>10</v>
      </c>
      <c r="Q71" s="1">
        <v>0</v>
      </c>
      <c r="R71" s="2">
        <v>1.7</v>
      </c>
      <c r="S71" s="23">
        <v>1.7</v>
      </c>
      <c r="T71" s="47">
        <f t="shared" si="5"/>
        <v>0</v>
      </c>
      <c r="U71" s="44">
        <f t="shared" si="6"/>
        <v>0</v>
      </c>
      <c r="V71" s="44">
        <f t="shared" si="7"/>
        <v>0</v>
      </c>
      <c r="W71" s="44">
        <f t="shared" si="8"/>
        <v>0</v>
      </c>
      <c r="X71" s="23"/>
    </row>
    <row r="72" spans="1:24" x14ac:dyDescent="0.25">
      <c r="G72" s="22"/>
      <c r="P72" s="23"/>
      <c r="Q72" s="1"/>
      <c r="R72" s="2"/>
      <c r="S72" s="23"/>
      <c r="T72" s="50">
        <f>SUM(T65:T71)</f>
        <v>1235</v>
      </c>
      <c r="U72" s="50">
        <f t="shared" ref="U72:W72" si="9">SUM(U65:U71)</f>
        <v>2.6</v>
      </c>
      <c r="V72" s="50">
        <f t="shared" si="9"/>
        <v>0</v>
      </c>
      <c r="W72" s="50">
        <f t="shared" si="9"/>
        <v>2.6</v>
      </c>
      <c r="X72" s="23"/>
    </row>
    <row r="73" spans="1:24" x14ac:dyDescent="0.25">
      <c r="C73" s="49" t="s">
        <v>266</v>
      </c>
      <c r="D73" s="49"/>
      <c r="F73" s="2"/>
      <c r="G73" s="24"/>
      <c r="I73" s="9"/>
      <c r="J73" s="9"/>
      <c r="K73" s="2"/>
      <c r="O73" s="38"/>
      <c r="P73" s="23"/>
      <c r="Q73" s="1"/>
      <c r="R73" s="2"/>
      <c r="S73" s="23"/>
      <c r="T73" s="38"/>
      <c r="X73" s="23"/>
    </row>
    <row r="74" spans="1:24" x14ac:dyDescent="0.25">
      <c r="G74" s="22"/>
      <c r="P74" s="23"/>
      <c r="Q74" s="1"/>
      <c r="R74" s="2"/>
      <c r="S74" s="23"/>
      <c r="X74" s="23"/>
    </row>
    <row r="75" spans="1:24" x14ac:dyDescent="0.25">
      <c r="G75" s="22"/>
      <c r="I75" s="2" t="s">
        <v>104</v>
      </c>
      <c r="J75" s="2" t="s">
        <v>102</v>
      </c>
      <c r="K75" s="2" t="s">
        <v>109</v>
      </c>
      <c r="L75" s="2" t="s">
        <v>111</v>
      </c>
      <c r="M75" s="2" t="s">
        <v>9</v>
      </c>
      <c r="O75" s="1" t="s">
        <v>1</v>
      </c>
      <c r="P75" s="23"/>
      <c r="Q75" s="1"/>
      <c r="R75" s="2"/>
      <c r="S75" s="23"/>
      <c r="X75" s="23"/>
    </row>
    <row r="76" spans="1:24" x14ac:dyDescent="0.25">
      <c r="G76" s="22"/>
      <c r="I76" s="2" t="s">
        <v>261</v>
      </c>
      <c r="J76" s="2" t="s">
        <v>12</v>
      </c>
      <c r="K76" s="2" t="s">
        <v>110</v>
      </c>
      <c r="L76" s="2" t="s">
        <v>112</v>
      </c>
      <c r="M76" s="2"/>
      <c r="O76" s="2" t="s">
        <v>251</v>
      </c>
      <c r="P76" s="23"/>
      <c r="Q76" s="1"/>
      <c r="R76" s="2"/>
      <c r="S76" s="23"/>
      <c r="X76" s="23"/>
    </row>
    <row r="77" spans="1:24" x14ac:dyDescent="0.25">
      <c r="G77" s="22"/>
      <c r="I77" s="2"/>
      <c r="J77" s="2"/>
      <c r="K77" s="2"/>
      <c r="L77" s="2"/>
      <c r="M77" s="2"/>
      <c r="O77" s="2"/>
      <c r="P77" s="23"/>
      <c r="Q77" s="1"/>
      <c r="R77" s="2"/>
      <c r="S77" s="23"/>
      <c r="X77" s="23"/>
    </row>
    <row r="78" spans="1:24" x14ac:dyDescent="0.25">
      <c r="A78" s="1">
        <v>10</v>
      </c>
      <c r="B78" s="1">
        <v>0</v>
      </c>
      <c r="C78" t="s">
        <v>263</v>
      </c>
      <c r="G78" s="22" t="s">
        <v>260</v>
      </c>
      <c r="H78" t="s">
        <v>10</v>
      </c>
      <c r="I78" s="1">
        <v>10</v>
      </c>
      <c r="J78" s="37" t="s">
        <v>262</v>
      </c>
      <c r="K78" s="2">
        <v>23</v>
      </c>
      <c r="L78" s="1">
        <v>1</v>
      </c>
      <c r="M78" s="1" t="s">
        <v>258</v>
      </c>
      <c r="O78" s="1">
        <v>540</v>
      </c>
      <c r="P78" s="23"/>
      <c r="Q78" s="2">
        <v>0.7</v>
      </c>
      <c r="R78" s="2">
        <v>0.7</v>
      </c>
      <c r="S78" s="23">
        <v>0.7</v>
      </c>
      <c r="T78" s="47">
        <f>O78*B78</f>
        <v>0</v>
      </c>
      <c r="U78" s="44">
        <f>Q78*B78</f>
        <v>0</v>
      </c>
      <c r="V78" s="44">
        <f>R78*B78</f>
        <v>0</v>
      </c>
      <c r="W78" s="44">
        <f>S78*B78</f>
        <v>0</v>
      </c>
      <c r="X78" s="23"/>
    </row>
    <row r="79" spans="1:24" x14ac:dyDescent="0.25">
      <c r="G79" s="22"/>
      <c r="P79" s="23"/>
      <c r="S79" s="23"/>
      <c r="T79" s="47"/>
      <c r="U79" s="44"/>
      <c r="V79" s="44"/>
      <c r="W79" s="44"/>
      <c r="X79" s="23"/>
    </row>
    <row r="80" spans="1:24" x14ac:dyDescent="0.25">
      <c r="A80" s="1">
        <v>11</v>
      </c>
      <c r="B80" s="1">
        <v>0</v>
      </c>
      <c r="C80" t="s">
        <v>264</v>
      </c>
      <c r="G80" s="22" t="s">
        <v>260</v>
      </c>
      <c r="H80" t="s">
        <v>10</v>
      </c>
      <c r="I80" s="1">
        <v>10</v>
      </c>
      <c r="J80" s="37" t="s">
        <v>262</v>
      </c>
      <c r="K80" s="2">
        <v>23</v>
      </c>
      <c r="L80" s="1">
        <v>1</v>
      </c>
      <c r="M80" s="1" t="s">
        <v>258</v>
      </c>
      <c r="O80" s="1">
        <v>540</v>
      </c>
      <c r="P80" s="23"/>
      <c r="Q80" s="2">
        <v>0.7</v>
      </c>
      <c r="R80" s="2">
        <v>0.7</v>
      </c>
      <c r="S80" s="23">
        <v>0.7</v>
      </c>
      <c r="T80" s="47">
        <f t="shared" ref="T80" si="10">O80*B80</f>
        <v>0</v>
      </c>
      <c r="U80" s="44">
        <f t="shared" ref="U80" si="11">Q80*B80</f>
        <v>0</v>
      </c>
      <c r="V80" s="44">
        <f t="shared" ref="V80" si="12">R80*B80</f>
        <v>0</v>
      </c>
      <c r="W80" s="44">
        <f t="shared" ref="W80" si="13">S80*B80</f>
        <v>0</v>
      </c>
      <c r="X80" s="23"/>
    </row>
    <row r="81" spans="1:24" x14ac:dyDescent="0.25">
      <c r="G81" s="22"/>
      <c r="P81" s="23"/>
      <c r="S81" s="23"/>
      <c r="T81" s="47"/>
      <c r="U81" s="44"/>
      <c r="V81" s="44"/>
      <c r="W81" s="44"/>
      <c r="X81" s="23"/>
    </row>
    <row r="82" spans="1:24" x14ac:dyDescent="0.25">
      <c r="C82" s="49" t="s">
        <v>267</v>
      </c>
      <c r="D82" s="49"/>
      <c r="G82" s="22"/>
      <c r="O82" s="38"/>
      <c r="P82" s="23"/>
      <c r="R82" s="38"/>
      <c r="S82" s="23"/>
      <c r="T82" s="50">
        <f>SUM(T78:T80)</f>
        <v>0</v>
      </c>
      <c r="U82" s="50">
        <f t="shared" ref="U82:W82" si="14">SUM(U78:U80)</f>
        <v>0</v>
      </c>
      <c r="V82" s="50">
        <f t="shared" si="14"/>
        <v>0</v>
      </c>
      <c r="W82" s="50">
        <f t="shared" si="14"/>
        <v>0</v>
      </c>
      <c r="X82" s="23"/>
    </row>
    <row r="83" spans="1:24" x14ac:dyDescent="0.25">
      <c r="G83" s="22"/>
      <c r="P83" s="23"/>
      <c r="S83" s="23"/>
      <c r="X83" s="23"/>
    </row>
    <row r="84" spans="1:24" x14ac:dyDescent="0.25">
      <c r="C84" s="49" t="s">
        <v>268</v>
      </c>
      <c r="D84" s="49"/>
      <c r="G84" s="22"/>
      <c r="O84" s="38"/>
      <c r="P84" s="23"/>
      <c r="R84" s="38"/>
      <c r="S84" s="23"/>
      <c r="T84" s="51">
        <f>T60+T72+T82</f>
        <v>20435</v>
      </c>
      <c r="U84" s="51">
        <f t="shared" ref="U84:W84" si="15">U60+U72+U82</f>
        <v>25.400000000000002</v>
      </c>
      <c r="V84" s="51">
        <f t="shared" si="15"/>
        <v>22.8</v>
      </c>
      <c r="W84" s="51">
        <f t="shared" si="15"/>
        <v>25.400000000000002</v>
      </c>
      <c r="X84" s="23"/>
    </row>
    <row r="85" spans="1:24" x14ac:dyDescent="0.25">
      <c r="G85" s="22"/>
      <c r="O85" s="38"/>
      <c r="P85" s="23"/>
      <c r="S85" s="23"/>
      <c r="X85" s="23"/>
    </row>
    <row r="86" spans="1:24" x14ac:dyDescent="0.25">
      <c r="G86" s="22"/>
      <c r="O86" s="39"/>
      <c r="P86" s="23"/>
      <c r="S86" s="23"/>
      <c r="X86" s="23"/>
    </row>
    <row r="87" spans="1:24" x14ac:dyDescent="0.25">
      <c r="A87" s="1">
        <v>12</v>
      </c>
      <c r="B87" s="1"/>
      <c r="C87" s="17" t="s">
        <v>269</v>
      </c>
      <c r="D87" s="17"/>
      <c r="G87" s="22"/>
      <c r="O87" s="39"/>
      <c r="P87" s="23"/>
      <c r="R87" s="39"/>
      <c r="S87" s="23"/>
      <c r="T87" s="52">
        <f t="shared" ref="T87:W87" si="16">(T84/5)+T84</f>
        <v>24522</v>
      </c>
      <c r="U87" s="52">
        <f t="shared" si="16"/>
        <v>30.480000000000004</v>
      </c>
      <c r="V87" s="52">
        <f t="shared" si="16"/>
        <v>27.36</v>
      </c>
      <c r="W87" s="52">
        <f t="shared" si="16"/>
        <v>30.480000000000004</v>
      </c>
      <c r="X87" s="23"/>
    </row>
    <row r="88" spans="1:24" x14ac:dyDescent="0.25">
      <c r="G88" s="22"/>
      <c r="P88" s="23"/>
    </row>
    <row r="89" spans="1:24" x14ac:dyDescent="0.25">
      <c r="A89" s="1"/>
      <c r="B89" s="1"/>
    </row>
    <row r="90" spans="1:24" ht="18.75" x14ac:dyDescent="0.3">
      <c r="U90" s="54" t="s">
        <v>499</v>
      </c>
      <c r="V90" s="54"/>
      <c r="W90" s="54"/>
    </row>
    <row r="91" spans="1:24" ht="28.5" x14ac:dyDescent="0.45">
      <c r="O91" s="41"/>
    </row>
    <row r="94" spans="1:24" x14ac:dyDescent="0.25">
      <c r="V94" s="53"/>
    </row>
  </sheetData>
  <mergeCells count="6">
    <mergeCell ref="C4:I4"/>
    <mergeCell ref="J4:M4"/>
    <mergeCell ref="O4:AD4"/>
    <mergeCell ref="C31:F31"/>
    <mergeCell ref="G31:P31"/>
    <mergeCell ref="A28:S28"/>
  </mergeCells>
  <phoneticPr fontId="2" type="noConversion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741F8-1DCE-48B1-A30C-F9008CA7BB82}">
  <dimension ref="B2:P170"/>
  <sheetViews>
    <sheetView topLeftCell="A54" workbookViewId="0">
      <selection activeCell="I76" sqref="I76"/>
    </sheetView>
  </sheetViews>
  <sheetFormatPr baseColWidth="10" defaultRowHeight="15" x14ac:dyDescent="0.25"/>
  <cols>
    <col min="1" max="1" width="6" customWidth="1"/>
    <col min="2" max="2" width="40" customWidth="1"/>
    <col min="5" max="5" width="11.7109375" customWidth="1"/>
    <col min="6" max="6" width="12.7109375" style="1" customWidth="1"/>
    <col min="7" max="7" width="13.140625" customWidth="1"/>
    <col min="8" max="8" width="11.7109375" customWidth="1"/>
    <col min="9" max="9" width="12.7109375" style="1" customWidth="1"/>
    <col min="10" max="10" width="13.140625" customWidth="1"/>
    <col min="11" max="11" width="11.7109375" customWidth="1"/>
    <col min="12" max="12" width="12.7109375" style="1" customWidth="1"/>
    <col min="13" max="13" width="13.140625" customWidth="1"/>
    <col min="14" max="14" width="11.7109375" customWidth="1"/>
    <col min="15" max="15" width="12.7109375" style="1" customWidth="1"/>
    <col min="16" max="16" width="13.140625" customWidth="1"/>
  </cols>
  <sheetData>
    <row r="2" spans="2:16" x14ac:dyDescent="0.25">
      <c r="E2" s="88" t="s">
        <v>205</v>
      </c>
      <c r="F2" s="86"/>
      <c r="G2" s="87"/>
      <c r="H2" s="88" t="s">
        <v>206</v>
      </c>
      <c r="I2" s="86"/>
      <c r="J2" s="87"/>
      <c r="K2" s="88" t="s">
        <v>207</v>
      </c>
      <c r="L2" s="86"/>
      <c r="M2" s="87"/>
      <c r="N2" s="88" t="s">
        <v>208</v>
      </c>
      <c r="O2" s="86"/>
      <c r="P2" s="87"/>
    </row>
    <row r="3" spans="2:16" x14ac:dyDescent="0.25">
      <c r="E3" s="25"/>
      <c r="G3" s="23"/>
      <c r="H3" s="25"/>
      <c r="J3" s="23"/>
      <c r="K3" s="25"/>
      <c r="M3" s="23"/>
      <c r="N3" s="25"/>
      <c r="P3" s="23"/>
    </row>
    <row r="4" spans="2:16" x14ac:dyDescent="0.25">
      <c r="C4" s="2" t="s">
        <v>167</v>
      </c>
      <c r="D4" s="2" t="s">
        <v>110</v>
      </c>
      <c r="E4" s="1" t="s">
        <v>202</v>
      </c>
      <c r="F4" s="1" t="s">
        <v>203</v>
      </c>
      <c r="G4" s="21" t="s">
        <v>204</v>
      </c>
      <c r="H4" s="1" t="s">
        <v>202</v>
      </c>
      <c r="I4" s="1" t="s">
        <v>203</v>
      </c>
      <c r="J4" s="21" t="s">
        <v>204</v>
      </c>
      <c r="K4" s="1" t="s">
        <v>202</v>
      </c>
      <c r="L4" s="1" t="s">
        <v>203</v>
      </c>
      <c r="M4" s="21" t="s">
        <v>204</v>
      </c>
      <c r="N4" s="1" t="s">
        <v>202</v>
      </c>
      <c r="O4" s="1" t="s">
        <v>203</v>
      </c>
      <c r="P4" s="21" t="s">
        <v>204</v>
      </c>
    </row>
    <row r="5" spans="2:16" x14ac:dyDescent="0.25">
      <c r="B5" s="4" t="s">
        <v>220</v>
      </c>
      <c r="E5" s="22"/>
      <c r="G5" s="21"/>
      <c r="H5" s="22"/>
      <c r="J5" s="21"/>
      <c r="K5" s="22"/>
      <c r="M5" s="21"/>
      <c r="N5" s="22"/>
      <c r="P5" s="21"/>
    </row>
    <row r="6" spans="2:16" x14ac:dyDescent="0.25">
      <c r="B6" t="s">
        <v>192</v>
      </c>
      <c r="C6" s="26">
        <v>113</v>
      </c>
      <c r="D6" s="1">
        <v>0</v>
      </c>
      <c r="E6" s="25">
        <v>0</v>
      </c>
      <c r="F6" s="1">
        <f>C6*E6</f>
        <v>0</v>
      </c>
      <c r="G6" s="23">
        <f>D6*E6</f>
        <v>0</v>
      </c>
      <c r="H6" s="25">
        <v>0</v>
      </c>
      <c r="I6" s="1">
        <f>C6*H6</f>
        <v>0</v>
      </c>
      <c r="J6" s="23">
        <f>D6*H6</f>
        <v>0</v>
      </c>
      <c r="K6" s="25">
        <v>0</v>
      </c>
      <c r="L6" s="1">
        <f>C6*K6</f>
        <v>0</v>
      </c>
      <c r="M6" s="23">
        <f>D6*K6</f>
        <v>0</v>
      </c>
      <c r="N6" s="25">
        <v>0</v>
      </c>
      <c r="O6" s="1">
        <f>C6*N6</f>
        <v>0</v>
      </c>
      <c r="P6" s="23">
        <f>D6*N6</f>
        <v>0</v>
      </c>
    </row>
    <row r="7" spans="2:16" x14ac:dyDescent="0.25">
      <c r="B7" t="s">
        <v>244</v>
      </c>
      <c r="C7" s="26">
        <v>121</v>
      </c>
      <c r="D7" s="1">
        <v>0</v>
      </c>
      <c r="E7" s="25">
        <v>0</v>
      </c>
      <c r="F7" s="1">
        <f>C7*E7</f>
        <v>0</v>
      </c>
      <c r="G7" s="23">
        <f>D7*E7</f>
        <v>0</v>
      </c>
      <c r="H7" s="25">
        <v>0</v>
      </c>
      <c r="I7" s="1">
        <f>C7*H7</f>
        <v>0</v>
      </c>
      <c r="J7" s="23">
        <f>D7*H7</f>
        <v>0</v>
      </c>
      <c r="K7" s="25">
        <v>0</v>
      </c>
      <c r="L7" s="1">
        <f>C7*K7</f>
        <v>0</v>
      </c>
      <c r="M7" s="23">
        <f>D7*K7</f>
        <v>0</v>
      </c>
      <c r="N7" s="25">
        <v>0</v>
      </c>
      <c r="O7" s="1">
        <f>C7*N7</f>
        <v>0</v>
      </c>
      <c r="P7" s="23">
        <f>D7*N7</f>
        <v>0</v>
      </c>
    </row>
    <row r="8" spans="2:16" x14ac:dyDescent="0.25">
      <c r="B8" t="s">
        <v>193</v>
      </c>
      <c r="C8" s="26">
        <v>122</v>
      </c>
      <c r="D8" s="1">
        <v>0</v>
      </c>
      <c r="E8" s="25">
        <v>0</v>
      </c>
      <c r="F8" s="1">
        <f t="shared" ref="F8:F28" si="0">C8*E8</f>
        <v>0</v>
      </c>
      <c r="G8" s="23">
        <f t="shared" ref="G8:G28" si="1">D8*E8</f>
        <v>0</v>
      </c>
      <c r="H8" s="25">
        <v>0</v>
      </c>
      <c r="I8" s="1">
        <f t="shared" ref="I8:I16" si="2">C8*H8</f>
        <v>0</v>
      </c>
      <c r="J8" s="23">
        <f t="shared" ref="J8:J16" si="3">D8*H8</f>
        <v>0</v>
      </c>
      <c r="K8" s="25">
        <v>0</v>
      </c>
      <c r="L8" s="1">
        <f t="shared" ref="L8:L16" si="4">C8*K8</f>
        <v>0</v>
      </c>
      <c r="M8" s="23">
        <f t="shared" ref="M8:M16" si="5">D8*K8</f>
        <v>0</v>
      </c>
      <c r="N8" s="25">
        <v>0</v>
      </c>
      <c r="O8" s="1">
        <f t="shared" ref="O8:O28" si="6">C8*N8</f>
        <v>0</v>
      </c>
      <c r="P8" s="23">
        <f t="shared" ref="P8:P28" si="7">D8*N8</f>
        <v>0</v>
      </c>
    </row>
    <row r="9" spans="2:16" x14ac:dyDescent="0.25">
      <c r="B9" t="s">
        <v>194</v>
      </c>
      <c r="C9" s="26">
        <v>156</v>
      </c>
      <c r="D9" s="1">
        <v>0</v>
      </c>
      <c r="E9" s="25">
        <v>0</v>
      </c>
      <c r="F9" s="1">
        <f t="shared" si="0"/>
        <v>0</v>
      </c>
      <c r="G9" s="23">
        <f t="shared" si="1"/>
        <v>0</v>
      </c>
      <c r="H9" s="25">
        <v>0</v>
      </c>
      <c r="I9" s="1">
        <f t="shared" si="2"/>
        <v>0</v>
      </c>
      <c r="J9" s="23">
        <f t="shared" si="3"/>
        <v>0</v>
      </c>
      <c r="K9" s="25">
        <v>0</v>
      </c>
      <c r="L9" s="1">
        <f t="shared" si="4"/>
        <v>0</v>
      </c>
      <c r="M9" s="23">
        <f t="shared" si="5"/>
        <v>0</v>
      </c>
      <c r="N9" s="25">
        <v>0</v>
      </c>
      <c r="O9" s="1">
        <f t="shared" si="6"/>
        <v>0</v>
      </c>
      <c r="P9" s="23">
        <f t="shared" si="7"/>
        <v>0</v>
      </c>
    </row>
    <row r="10" spans="2:16" x14ac:dyDescent="0.25">
      <c r="B10" t="s">
        <v>195</v>
      </c>
      <c r="C10" s="26">
        <v>160</v>
      </c>
      <c r="D10" s="1">
        <v>0</v>
      </c>
      <c r="E10" s="25">
        <v>1</v>
      </c>
      <c r="F10" s="1">
        <f t="shared" si="0"/>
        <v>160</v>
      </c>
      <c r="G10" s="23">
        <f t="shared" si="1"/>
        <v>0</v>
      </c>
      <c r="H10" s="25">
        <v>0</v>
      </c>
      <c r="I10" s="1">
        <f t="shared" si="2"/>
        <v>0</v>
      </c>
      <c r="J10" s="23">
        <f t="shared" si="3"/>
        <v>0</v>
      </c>
      <c r="K10" s="25">
        <v>0</v>
      </c>
      <c r="L10" s="1">
        <f t="shared" si="4"/>
        <v>0</v>
      </c>
      <c r="M10" s="23">
        <f t="shared" si="5"/>
        <v>0</v>
      </c>
      <c r="N10" s="25">
        <v>0</v>
      </c>
      <c r="O10" s="1">
        <f t="shared" si="6"/>
        <v>0</v>
      </c>
      <c r="P10" s="23">
        <f t="shared" si="7"/>
        <v>0</v>
      </c>
    </row>
    <row r="11" spans="2:16" x14ac:dyDescent="0.25">
      <c r="B11" t="s">
        <v>196</v>
      </c>
      <c r="C11" s="26">
        <v>187</v>
      </c>
      <c r="D11" s="1">
        <v>0</v>
      </c>
      <c r="E11" s="25">
        <v>0</v>
      </c>
      <c r="F11" s="1">
        <f t="shared" si="0"/>
        <v>0</v>
      </c>
      <c r="G11" s="23">
        <f t="shared" si="1"/>
        <v>0</v>
      </c>
      <c r="H11" s="25">
        <v>0</v>
      </c>
      <c r="I11" s="1">
        <f t="shared" si="2"/>
        <v>0</v>
      </c>
      <c r="J11" s="23">
        <f t="shared" si="3"/>
        <v>0</v>
      </c>
      <c r="K11" s="25">
        <v>0</v>
      </c>
      <c r="L11" s="1">
        <f t="shared" si="4"/>
        <v>0</v>
      </c>
      <c r="M11" s="23">
        <f t="shared" si="5"/>
        <v>0</v>
      </c>
      <c r="N11" s="25">
        <v>0</v>
      </c>
      <c r="O11" s="1">
        <f t="shared" si="6"/>
        <v>0</v>
      </c>
      <c r="P11" s="23">
        <f t="shared" si="7"/>
        <v>0</v>
      </c>
    </row>
    <row r="12" spans="2:16" x14ac:dyDescent="0.25">
      <c r="B12" t="s">
        <v>197</v>
      </c>
      <c r="C12" s="26">
        <v>191</v>
      </c>
      <c r="D12" s="1">
        <v>0</v>
      </c>
      <c r="E12" s="25">
        <v>0</v>
      </c>
      <c r="F12" s="1">
        <f t="shared" si="0"/>
        <v>0</v>
      </c>
      <c r="G12" s="23">
        <f t="shared" si="1"/>
        <v>0</v>
      </c>
      <c r="H12" s="25">
        <v>0</v>
      </c>
      <c r="I12" s="1">
        <f t="shared" si="2"/>
        <v>0</v>
      </c>
      <c r="J12" s="23">
        <f t="shared" si="3"/>
        <v>0</v>
      </c>
      <c r="K12" s="25">
        <v>0</v>
      </c>
      <c r="L12" s="1">
        <f t="shared" si="4"/>
        <v>0</v>
      </c>
      <c r="M12" s="23">
        <f t="shared" si="5"/>
        <v>0</v>
      </c>
      <c r="N12" s="25">
        <v>0</v>
      </c>
      <c r="O12" s="1">
        <f t="shared" si="6"/>
        <v>0</v>
      </c>
      <c r="P12" s="23">
        <f t="shared" si="7"/>
        <v>0</v>
      </c>
    </row>
    <row r="13" spans="2:16" hidden="1" x14ac:dyDescent="0.25">
      <c r="C13" s="26"/>
      <c r="D13" s="1"/>
      <c r="E13" s="25">
        <v>0</v>
      </c>
      <c r="F13" s="1">
        <f t="shared" si="0"/>
        <v>0</v>
      </c>
      <c r="G13" s="23">
        <f t="shared" si="1"/>
        <v>0</v>
      </c>
      <c r="H13" s="25">
        <v>6</v>
      </c>
      <c r="I13" s="1">
        <f t="shared" si="2"/>
        <v>0</v>
      </c>
      <c r="J13" s="23">
        <f t="shared" si="3"/>
        <v>0</v>
      </c>
      <c r="K13" s="25">
        <v>6</v>
      </c>
      <c r="L13" s="1">
        <f t="shared" si="4"/>
        <v>0</v>
      </c>
      <c r="M13" s="23">
        <f t="shared" si="5"/>
        <v>0</v>
      </c>
      <c r="N13" s="25">
        <v>6</v>
      </c>
      <c r="O13" s="1">
        <f t="shared" si="6"/>
        <v>0</v>
      </c>
      <c r="P13" s="23">
        <f t="shared" si="7"/>
        <v>0</v>
      </c>
    </row>
    <row r="14" spans="2:16" hidden="1" x14ac:dyDescent="0.25">
      <c r="C14" s="26"/>
      <c r="D14" s="1"/>
      <c r="E14" s="25">
        <v>0</v>
      </c>
      <c r="F14" s="1">
        <f t="shared" si="0"/>
        <v>0</v>
      </c>
      <c r="G14" s="23">
        <f t="shared" si="1"/>
        <v>0</v>
      </c>
      <c r="H14" s="25">
        <v>7</v>
      </c>
      <c r="I14" s="1">
        <f t="shared" si="2"/>
        <v>0</v>
      </c>
      <c r="J14" s="23">
        <f t="shared" si="3"/>
        <v>0</v>
      </c>
      <c r="K14" s="25">
        <v>7</v>
      </c>
      <c r="L14" s="1">
        <f t="shared" si="4"/>
        <v>0</v>
      </c>
      <c r="M14" s="23">
        <f t="shared" si="5"/>
        <v>0</v>
      </c>
      <c r="N14" s="25">
        <v>7</v>
      </c>
      <c r="O14" s="1">
        <f t="shared" si="6"/>
        <v>0</v>
      </c>
      <c r="P14" s="23">
        <f t="shared" si="7"/>
        <v>0</v>
      </c>
    </row>
    <row r="15" spans="2:16" x14ac:dyDescent="0.25">
      <c r="B15" t="s">
        <v>161</v>
      </c>
      <c r="C15" s="1">
        <v>22</v>
      </c>
      <c r="D15" s="1">
        <v>0</v>
      </c>
      <c r="E15" s="25">
        <v>0</v>
      </c>
      <c r="F15" s="1">
        <f t="shared" si="0"/>
        <v>0</v>
      </c>
      <c r="G15" s="23">
        <f t="shared" si="1"/>
        <v>0</v>
      </c>
      <c r="H15" s="25">
        <v>0</v>
      </c>
      <c r="I15" s="1">
        <f t="shared" si="2"/>
        <v>0</v>
      </c>
      <c r="J15" s="23">
        <f t="shared" si="3"/>
        <v>0</v>
      </c>
      <c r="K15" s="25">
        <v>0</v>
      </c>
      <c r="L15" s="1">
        <f t="shared" si="4"/>
        <v>0</v>
      </c>
      <c r="M15" s="23">
        <f t="shared" si="5"/>
        <v>0</v>
      </c>
      <c r="N15" s="25">
        <v>0</v>
      </c>
      <c r="O15" s="1">
        <f t="shared" si="6"/>
        <v>0</v>
      </c>
      <c r="P15" s="23">
        <f t="shared" si="7"/>
        <v>0</v>
      </c>
    </row>
    <row r="16" spans="2:16" x14ac:dyDescent="0.25">
      <c r="B16" t="s">
        <v>162</v>
      </c>
      <c r="C16" s="1">
        <v>24</v>
      </c>
      <c r="D16" s="1">
        <v>0</v>
      </c>
      <c r="E16" s="25">
        <v>0</v>
      </c>
      <c r="F16" s="1">
        <f t="shared" si="0"/>
        <v>0</v>
      </c>
      <c r="G16" s="23">
        <f t="shared" si="1"/>
        <v>0</v>
      </c>
      <c r="H16" s="25">
        <v>0</v>
      </c>
      <c r="I16" s="1">
        <f t="shared" si="2"/>
        <v>0</v>
      </c>
      <c r="J16" s="23">
        <f t="shared" si="3"/>
        <v>0</v>
      </c>
      <c r="K16" s="25">
        <v>0</v>
      </c>
      <c r="L16" s="1">
        <f t="shared" si="4"/>
        <v>0</v>
      </c>
      <c r="M16" s="23">
        <f t="shared" si="5"/>
        <v>0</v>
      </c>
      <c r="N16" s="25">
        <v>0</v>
      </c>
      <c r="O16" s="1">
        <f t="shared" si="6"/>
        <v>0</v>
      </c>
      <c r="P16" s="23">
        <f t="shared" si="7"/>
        <v>0</v>
      </c>
    </row>
    <row r="17" spans="2:16" x14ac:dyDescent="0.25">
      <c r="B17" t="s">
        <v>165</v>
      </c>
      <c r="C17" s="1">
        <v>10</v>
      </c>
      <c r="D17" s="1">
        <v>0</v>
      </c>
      <c r="E17" s="25">
        <v>0</v>
      </c>
      <c r="F17" s="1">
        <f t="shared" si="0"/>
        <v>0</v>
      </c>
      <c r="G17" s="23">
        <f t="shared" si="1"/>
        <v>0</v>
      </c>
      <c r="H17" s="25">
        <v>0</v>
      </c>
      <c r="I17" s="1">
        <f t="shared" ref="I17:I69" si="8">C17*H17</f>
        <v>0</v>
      </c>
      <c r="J17" s="23">
        <f t="shared" ref="J17:J69" si="9">D17*H17</f>
        <v>0</v>
      </c>
      <c r="K17" s="25">
        <v>0</v>
      </c>
      <c r="L17" s="1">
        <f t="shared" ref="L17:L69" si="10">C17*K17</f>
        <v>0</v>
      </c>
      <c r="M17" s="23">
        <f t="shared" ref="M17:M69" si="11">D17*K17</f>
        <v>0</v>
      </c>
      <c r="N17" s="25">
        <v>0</v>
      </c>
      <c r="O17" s="1">
        <f t="shared" si="6"/>
        <v>0</v>
      </c>
      <c r="P17" s="23">
        <f t="shared" si="7"/>
        <v>0</v>
      </c>
    </row>
    <row r="18" spans="2:16" x14ac:dyDescent="0.25">
      <c r="B18" t="s">
        <v>245</v>
      </c>
      <c r="C18" s="1">
        <v>13</v>
      </c>
      <c r="D18" s="1">
        <v>0</v>
      </c>
      <c r="E18" s="25">
        <v>0</v>
      </c>
      <c r="F18" s="1">
        <f t="shared" ref="F18" si="12">C18*E18</f>
        <v>0</v>
      </c>
      <c r="G18" s="23">
        <f t="shared" ref="G18" si="13">D18*E18</f>
        <v>0</v>
      </c>
      <c r="H18" s="25">
        <v>0</v>
      </c>
      <c r="I18" s="1">
        <f t="shared" ref="I18" si="14">C18*H18</f>
        <v>0</v>
      </c>
      <c r="J18" s="23">
        <f t="shared" ref="J18" si="15">D18*H18</f>
        <v>0</v>
      </c>
      <c r="K18" s="25">
        <v>0</v>
      </c>
      <c r="L18" s="1">
        <f t="shared" ref="L18" si="16">C18*K18</f>
        <v>0</v>
      </c>
      <c r="M18" s="23">
        <f t="shared" ref="M18" si="17">D18*K18</f>
        <v>0</v>
      </c>
      <c r="N18" s="25">
        <v>0</v>
      </c>
      <c r="O18" s="1">
        <f t="shared" ref="O18" si="18">C18*N18</f>
        <v>0</v>
      </c>
      <c r="P18" s="23">
        <f t="shared" ref="P18" si="19">D18*N18</f>
        <v>0</v>
      </c>
    </row>
    <row r="19" spans="2:16" x14ac:dyDescent="0.25">
      <c r="B19" t="s">
        <v>166</v>
      </c>
      <c r="C19" s="1">
        <v>8</v>
      </c>
      <c r="D19" s="1">
        <v>0</v>
      </c>
      <c r="E19" s="25">
        <v>0</v>
      </c>
      <c r="F19" s="1">
        <f t="shared" si="0"/>
        <v>0</v>
      </c>
      <c r="G19" s="23">
        <f t="shared" si="1"/>
        <v>0</v>
      </c>
      <c r="H19" s="25">
        <v>0</v>
      </c>
      <c r="I19" s="1">
        <f t="shared" si="8"/>
        <v>0</v>
      </c>
      <c r="J19" s="23">
        <f t="shared" si="9"/>
        <v>0</v>
      </c>
      <c r="K19" s="25">
        <v>0</v>
      </c>
      <c r="L19" s="1">
        <f t="shared" si="10"/>
        <v>0</v>
      </c>
      <c r="M19" s="23">
        <f t="shared" si="11"/>
        <v>0</v>
      </c>
      <c r="N19" s="25">
        <v>0</v>
      </c>
      <c r="O19" s="1">
        <f t="shared" si="6"/>
        <v>0</v>
      </c>
      <c r="P19" s="23">
        <f t="shared" si="7"/>
        <v>0</v>
      </c>
    </row>
    <row r="20" spans="2:16" x14ac:dyDescent="0.25">
      <c r="B20" t="s">
        <v>198</v>
      </c>
      <c r="C20" s="1">
        <v>12</v>
      </c>
      <c r="D20" s="1">
        <v>0</v>
      </c>
      <c r="E20" s="25">
        <v>1</v>
      </c>
      <c r="F20" s="1">
        <f t="shared" si="0"/>
        <v>12</v>
      </c>
      <c r="G20" s="23">
        <f t="shared" si="1"/>
        <v>0</v>
      </c>
      <c r="H20" s="25">
        <v>1</v>
      </c>
      <c r="I20" s="1">
        <f t="shared" si="8"/>
        <v>12</v>
      </c>
      <c r="J20" s="23">
        <f t="shared" si="9"/>
        <v>0</v>
      </c>
      <c r="K20" s="25">
        <v>0</v>
      </c>
      <c r="L20" s="1">
        <f t="shared" si="10"/>
        <v>0</v>
      </c>
      <c r="M20" s="23">
        <f t="shared" si="11"/>
        <v>0</v>
      </c>
      <c r="N20" s="25">
        <v>0</v>
      </c>
      <c r="O20" s="1">
        <f t="shared" si="6"/>
        <v>0</v>
      </c>
      <c r="P20" s="23">
        <f t="shared" si="7"/>
        <v>0</v>
      </c>
    </row>
    <row r="21" spans="2:16" x14ac:dyDescent="0.25">
      <c r="B21" t="s">
        <v>199</v>
      </c>
      <c r="C21" s="1">
        <v>10</v>
      </c>
      <c r="D21" s="1">
        <v>0</v>
      </c>
      <c r="E21" s="25">
        <v>0</v>
      </c>
      <c r="F21" s="1">
        <f t="shared" si="0"/>
        <v>0</v>
      </c>
      <c r="G21" s="23">
        <f t="shared" si="1"/>
        <v>0</v>
      </c>
      <c r="H21" s="25">
        <v>0</v>
      </c>
      <c r="I21" s="1">
        <f t="shared" si="8"/>
        <v>0</v>
      </c>
      <c r="J21" s="23">
        <f t="shared" si="9"/>
        <v>0</v>
      </c>
      <c r="K21" s="25">
        <v>0</v>
      </c>
      <c r="L21" s="1">
        <f t="shared" si="10"/>
        <v>0</v>
      </c>
      <c r="M21" s="23">
        <f t="shared" si="11"/>
        <v>0</v>
      </c>
      <c r="N21" s="25">
        <v>0</v>
      </c>
      <c r="O21" s="1">
        <f t="shared" si="6"/>
        <v>0</v>
      </c>
      <c r="P21" s="23">
        <f t="shared" si="7"/>
        <v>0</v>
      </c>
    </row>
    <row r="22" spans="2:16" x14ac:dyDescent="0.25">
      <c r="B22" t="s">
        <v>201</v>
      </c>
      <c r="C22" s="1">
        <v>14</v>
      </c>
      <c r="D22" s="1">
        <v>0</v>
      </c>
      <c r="E22" s="25">
        <v>0</v>
      </c>
      <c r="F22" s="1">
        <f t="shared" si="0"/>
        <v>0</v>
      </c>
      <c r="G22" s="23">
        <f t="shared" si="1"/>
        <v>0</v>
      </c>
      <c r="H22" s="25">
        <v>0</v>
      </c>
      <c r="I22" s="1">
        <f t="shared" si="8"/>
        <v>0</v>
      </c>
      <c r="J22" s="23">
        <f t="shared" si="9"/>
        <v>0</v>
      </c>
      <c r="K22" s="25">
        <v>0</v>
      </c>
      <c r="L22" s="1">
        <f t="shared" si="10"/>
        <v>0</v>
      </c>
      <c r="M22" s="23">
        <f t="shared" si="11"/>
        <v>0</v>
      </c>
      <c r="N22" s="25">
        <v>0</v>
      </c>
      <c r="O22" s="1">
        <f t="shared" si="6"/>
        <v>0</v>
      </c>
      <c r="P22" s="23">
        <f t="shared" si="7"/>
        <v>0</v>
      </c>
    </row>
    <row r="23" spans="2:16" x14ac:dyDescent="0.25">
      <c r="B23" t="s">
        <v>200</v>
      </c>
      <c r="C23" s="1">
        <v>12</v>
      </c>
      <c r="D23" s="1">
        <v>0</v>
      </c>
      <c r="E23" s="25">
        <v>0</v>
      </c>
      <c r="F23" s="1">
        <f t="shared" si="0"/>
        <v>0</v>
      </c>
      <c r="G23" s="23">
        <f t="shared" si="1"/>
        <v>0</v>
      </c>
      <c r="H23" s="25">
        <v>0</v>
      </c>
      <c r="I23" s="1">
        <f t="shared" si="8"/>
        <v>0</v>
      </c>
      <c r="J23" s="23">
        <f t="shared" si="9"/>
        <v>0</v>
      </c>
      <c r="K23" s="25">
        <v>0</v>
      </c>
      <c r="L23" s="1">
        <f t="shared" si="10"/>
        <v>0</v>
      </c>
      <c r="M23" s="23">
        <f t="shared" si="11"/>
        <v>0</v>
      </c>
      <c r="N23" s="25">
        <v>0</v>
      </c>
      <c r="O23" s="1">
        <f t="shared" si="6"/>
        <v>0</v>
      </c>
      <c r="P23" s="23">
        <f t="shared" si="7"/>
        <v>0</v>
      </c>
    </row>
    <row r="24" spans="2:16" x14ac:dyDescent="0.25">
      <c r="B24" t="s">
        <v>163</v>
      </c>
      <c r="C24" s="1">
        <v>2</v>
      </c>
      <c r="D24" s="1">
        <v>1</v>
      </c>
      <c r="E24" s="25">
        <v>1</v>
      </c>
      <c r="F24" s="1">
        <f t="shared" si="0"/>
        <v>2</v>
      </c>
      <c r="G24" s="23">
        <f t="shared" si="1"/>
        <v>1</v>
      </c>
      <c r="H24" s="25">
        <v>1</v>
      </c>
      <c r="I24" s="1">
        <f t="shared" si="8"/>
        <v>2</v>
      </c>
      <c r="J24" s="23">
        <f t="shared" si="9"/>
        <v>1</v>
      </c>
      <c r="K24" s="25">
        <v>0</v>
      </c>
      <c r="L24" s="1">
        <f t="shared" si="10"/>
        <v>0</v>
      </c>
      <c r="M24" s="23">
        <f t="shared" si="11"/>
        <v>0</v>
      </c>
      <c r="N24" s="25">
        <v>0</v>
      </c>
      <c r="O24" s="1">
        <f t="shared" si="6"/>
        <v>0</v>
      </c>
      <c r="P24" s="23">
        <f t="shared" si="7"/>
        <v>0</v>
      </c>
    </row>
    <row r="25" spans="2:16" x14ac:dyDescent="0.25">
      <c r="B25" t="s">
        <v>164</v>
      </c>
      <c r="C25" s="1">
        <v>3.5</v>
      </c>
      <c r="D25" s="1">
        <v>2</v>
      </c>
      <c r="E25" s="25">
        <v>1</v>
      </c>
      <c r="F25" s="1">
        <f t="shared" si="0"/>
        <v>3.5</v>
      </c>
      <c r="G25" s="23">
        <f t="shared" si="1"/>
        <v>2</v>
      </c>
      <c r="H25" s="25">
        <v>1</v>
      </c>
      <c r="I25" s="1">
        <f t="shared" si="8"/>
        <v>3.5</v>
      </c>
      <c r="J25" s="23">
        <f t="shared" si="9"/>
        <v>2</v>
      </c>
      <c r="K25" s="25">
        <v>0</v>
      </c>
      <c r="L25" s="1">
        <f t="shared" si="10"/>
        <v>0</v>
      </c>
      <c r="M25" s="23">
        <f t="shared" si="11"/>
        <v>0</v>
      </c>
      <c r="N25" s="25">
        <v>0</v>
      </c>
      <c r="O25" s="1">
        <f t="shared" si="6"/>
        <v>0</v>
      </c>
      <c r="P25" s="23">
        <f t="shared" si="7"/>
        <v>0</v>
      </c>
    </row>
    <row r="26" spans="2:16" x14ac:dyDescent="0.25">
      <c r="B26" t="s">
        <v>170</v>
      </c>
      <c r="C26" s="1">
        <v>0.5</v>
      </c>
      <c r="D26" s="1">
        <v>1</v>
      </c>
      <c r="E26" s="25">
        <v>1</v>
      </c>
      <c r="F26" s="1">
        <f t="shared" si="0"/>
        <v>0.5</v>
      </c>
      <c r="G26" s="23">
        <f t="shared" si="1"/>
        <v>1</v>
      </c>
      <c r="H26" s="25">
        <v>1</v>
      </c>
      <c r="I26" s="1">
        <f t="shared" si="8"/>
        <v>0.5</v>
      </c>
      <c r="J26" s="23">
        <f t="shared" si="9"/>
        <v>1</v>
      </c>
      <c r="K26" s="25">
        <v>0</v>
      </c>
      <c r="L26" s="1">
        <f t="shared" si="10"/>
        <v>0</v>
      </c>
      <c r="M26" s="23">
        <f t="shared" si="11"/>
        <v>0</v>
      </c>
      <c r="N26" s="25">
        <v>0</v>
      </c>
      <c r="O26" s="1">
        <f t="shared" si="6"/>
        <v>0</v>
      </c>
      <c r="P26" s="23">
        <f t="shared" si="7"/>
        <v>0</v>
      </c>
    </row>
    <row r="27" spans="2:16" x14ac:dyDescent="0.25">
      <c r="B27" t="s">
        <v>172</v>
      </c>
      <c r="C27" s="1">
        <v>15</v>
      </c>
      <c r="D27" s="1">
        <v>0</v>
      </c>
      <c r="E27" s="25">
        <v>1</v>
      </c>
      <c r="F27" s="1">
        <f t="shared" si="0"/>
        <v>15</v>
      </c>
      <c r="G27" s="23">
        <f t="shared" si="1"/>
        <v>0</v>
      </c>
      <c r="H27" s="25">
        <v>1</v>
      </c>
      <c r="I27" s="1">
        <f t="shared" si="8"/>
        <v>15</v>
      </c>
      <c r="J27" s="23">
        <f t="shared" si="9"/>
        <v>0</v>
      </c>
      <c r="K27" s="25">
        <v>0</v>
      </c>
      <c r="L27" s="1">
        <f t="shared" si="10"/>
        <v>0</v>
      </c>
      <c r="M27" s="23">
        <f t="shared" si="11"/>
        <v>0</v>
      </c>
      <c r="N27" s="25">
        <v>0</v>
      </c>
      <c r="O27" s="1">
        <f t="shared" si="6"/>
        <v>0</v>
      </c>
      <c r="P27" s="23">
        <f t="shared" si="7"/>
        <v>0</v>
      </c>
    </row>
    <row r="28" spans="2:16" x14ac:dyDescent="0.25">
      <c r="B28" t="s">
        <v>209</v>
      </c>
      <c r="C28" s="1">
        <v>10</v>
      </c>
      <c r="D28" s="1">
        <v>10</v>
      </c>
      <c r="E28" s="25">
        <v>1</v>
      </c>
      <c r="F28" s="1">
        <f t="shared" si="0"/>
        <v>10</v>
      </c>
      <c r="G28" s="23">
        <f t="shared" si="1"/>
        <v>10</v>
      </c>
      <c r="H28" s="25">
        <v>1</v>
      </c>
      <c r="I28" s="1">
        <f t="shared" si="8"/>
        <v>10</v>
      </c>
      <c r="J28" s="23">
        <f t="shared" si="9"/>
        <v>10</v>
      </c>
      <c r="K28" s="25">
        <v>0</v>
      </c>
      <c r="L28" s="1">
        <f t="shared" si="10"/>
        <v>0</v>
      </c>
      <c r="M28" s="23">
        <f t="shared" si="11"/>
        <v>0</v>
      </c>
      <c r="N28" s="25">
        <v>0</v>
      </c>
      <c r="O28" s="1">
        <f t="shared" si="6"/>
        <v>0</v>
      </c>
      <c r="P28" s="23">
        <f t="shared" si="7"/>
        <v>0</v>
      </c>
    </row>
    <row r="29" spans="2:16" x14ac:dyDescent="0.25">
      <c r="C29" s="1"/>
      <c r="D29" s="1"/>
      <c r="E29" s="25"/>
      <c r="G29" s="23"/>
      <c r="H29" s="25"/>
      <c r="J29" s="23"/>
      <c r="K29" s="25"/>
      <c r="M29" s="23"/>
      <c r="N29" s="25"/>
      <c r="P29" s="23"/>
    </row>
    <row r="30" spans="2:16" x14ac:dyDescent="0.25">
      <c r="B30" s="4" t="s">
        <v>221</v>
      </c>
      <c r="C30" s="1"/>
      <c r="D30" s="1"/>
      <c r="E30" s="25"/>
      <c r="G30" s="23"/>
      <c r="H30" s="25"/>
      <c r="J30" s="23"/>
      <c r="K30" s="25"/>
      <c r="M30" s="23"/>
      <c r="N30" s="25"/>
      <c r="P30" s="23"/>
    </row>
    <row r="31" spans="2:16" x14ac:dyDescent="0.25">
      <c r="B31" t="s">
        <v>211</v>
      </c>
      <c r="C31" s="1">
        <v>9</v>
      </c>
      <c r="D31" s="1">
        <v>100</v>
      </c>
      <c r="E31" s="25">
        <v>1</v>
      </c>
      <c r="F31" s="1">
        <f t="shared" ref="F31:F69" si="20">C31*E31</f>
        <v>9</v>
      </c>
      <c r="G31" s="23">
        <f t="shared" ref="G31:G69" si="21">D31*E31</f>
        <v>100</v>
      </c>
      <c r="H31" s="25">
        <v>0</v>
      </c>
      <c r="I31" s="1">
        <f t="shared" si="8"/>
        <v>0</v>
      </c>
      <c r="J31" s="23">
        <f t="shared" si="9"/>
        <v>0</v>
      </c>
      <c r="K31" s="25">
        <v>0</v>
      </c>
      <c r="L31" s="1">
        <f t="shared" si="10"/>
        <v>0</v>
      </c>
      <c r="M31" s="23">
        <f t="shared" si="11"/>
        <v>0</v>
      </c>
      <c r="N31" s="25">
        <v>0</v>
      </c>
      <c r="O31" s="1">
        <f t="shared" ref="O31:O73" si="22">C31*N31</f>
        <v>0</v>
      </c>
      <c r="P31" s="23">
        <f t="shared" ref="P31:P73" si="23">D31*N31</f>
        <v>0</v>
      </c>
    </row>
    <row r="32" spans="2:16" x14ac:dyDescent="0.25">
      <c r="B32" t="s">
        <v>210</v>
      </c>
      <c r="C32" s="1">
        <v>15</v>
      </c>
      <c r="D32" s="1">
        <v>46</v>
      </c>
      <c r="E32" s="25">
        <v>0</v>
      </c>
      <c r="F32" s="1">
        <f t="shared" ref="F32:F37" si="24">C32*E32</f>
        <v>0</v>
      </c>
      <c r="G32" s="23">
        <f t="shared" ref="G32:G37" si="25">D32*E32</f>
        <v>0</v>
      </c>
      <c r="H32" s="25">
        <v>0</v>
      </c>
      <c r="I32" s="1">
        <f t="shared" si="8"/>
        <v>0</v>
      </c>
      <c r="J32" s="23">
        <f t="shared" si="9"/>
        <v>0</v>
      </c>
      <c r="K32" s="25">
        <v>0</v>
      </c>
      <c r="L32" s="1">
        <f t="shared" si="10"/>
        <v>0</v>
      </c>
      <c r="M32" s="23">
        <f t="shared" si="11"/>
        <v>0</v>
      </c>
      <c r="N32" s="25">
        <v>0</v>
      </c>
      <c r="O32" s="1">
        <f t="shared" si="22"/>
        <v>0</v>
      </c>
      <c r="P32" s="23">
        <f t="shared" si="23"/>
        <v>0</v>
      </c>
    </row>
    <row r="33" spans="2:16" x14ac:dyDescent="0.25">
      <c r="B33" t="s">
        <v>212</v>
      </c>
      <c r="C33" s="1">
        <v>1</v>
      </c>
      <c r="D33" s="1">
        <v>12</v>
      </c>
      <c r="E33" s="25">
        <v>0</v>
      </c>
      <c r="F33" s="1">
        <f t="shared" si="24"/>
        <v>0</v>
      </c>
      <c r="G33" s="23">
        <f t="shared" si="25"/>
        <v>0</v>
      </c>
      <c r="H33" s="25">
        <v>0</v>
      </c>
      <c r="I33" s="1">
        <f t="shared" si="8"/>
        <v>0</v>
      </c>
      <c r="J33" s="23">
        <f t="shared" si="9"/>
        <v>0</v>
      </c>
      <c r="K33" s="25">
        <v>0</v>
      </c>
      <c r="L33" s="1">
        <f t="shared" si="10"/>
        <v>0</v>
      </c>
      <c r="M33" s="23">
        <f t="shared" si="11"/>
        <v>0</v>
      </c>
      <c r="N33" s="25">
        <v>0</v>
      </c>
      <c r="O33" s="1">
        <f t="shared" si="22"/>
        <v>0</v>
      </c>
      <c r="P33" s="23">
        <f t="shared" si="23"/>
        <v>0</v>
      </c>
    </row>
    <row r="34" spans="2:16" x14ac:dyDescent="0.25">
      <c r="B34" t="s">
        <v>213</v>
      </c>
      <c r="C34" s="1">
        <v>2</v>
      </c>
      <c r="D34" s="1">
        <v>20</v>
      </c>
      <c r="E34" s="25">
        <v>0</v>
      </c>
      <c r="F34" s="1">
        <f t="shared" si="24"/>
        <v>0</v>
      </c>
      <c r="G34" s="23">
        <f t="shared" si="25"/>
        <v>0</v>
      </c>
      <c r="H34" s="25">
        <v>0</v>
      </c>
      <c r="I34" s="1">
        <f t="shared" si="8"/>
        <v>0</v>
      </c>
      <c r="J34" s="23">
        <f t="shared" si="9"/>
        <v>0</v>
      </c>
      <c r="K34" s="25">
        <v>0</v>
      </c>
      <c r="L34" s="1">
        <f t="shared" si="10"/>
        <v>0</v>
      </c>
      <c r="M34" s="23">
        <f t="shared" si="11"/>
        <v>0</v>
      </c>
      <c r="N34" s="25">
        <v>0</v>
      </c>
      <c r="O34" s="1">
        <f t="shared" si="22"/>
        <v>0</v>
      </c>
      <c r="P34" s="23">
        <f t="shared" si="23"/>
        <v>0</v>
      </c>
    </row>
    <row r="35" spans="2:16" x14ac:dyDescent="0.25">
      <c r="B35" t="s">
        <v>191</v>
      </c>
      <c r="C35" s="1">
        <v>1</v>
      </c>
      <c r="D35" s="1">
        <v>24</v>
      </c>
      <c r="E35" s="25">
        <v>1</v>
      </c>
      <c r="F35" s="1">
        <f t="shared" si="24"/>
        <v>1</v>
      </c>
      <c r="G35" s="23">
        <f t="shared" si="25"/>
        <v>24</v>
      </c>
      <c r="H35" s="25">
        <v>0</v>
      </c>
      <c r="I35" s="1">
        <f t="shared" si="8"/>
        <v>0</v>
      </c>
      <c r="J35" s="23">
        <f t="shared" si="9"/>
        <v>0</v>
      </c>
      <c r="K35" s="25">
        <v>0</v>
      </c>
      <c r="L35" s="1">
        <f t="shared" si="10"/>
        <v>0</v>
      </c>
      <c r="M35" s="23">
        <f t="shared" si="11"/>
        <v>0</v>
      </c>
      <c r="N35" s="25">
        <v>0</v>
      </c>
      <c r="O35" s="1">
        <f t="shared" si="22"/>
        <v>0</v>
      </c>
      <c r="P35" s="23">
        <f t="shared" si="23"/>
        <v>0</v>
      </c>
    </row>
    <row r="36" spans="2:16" x14ac:dyDescent="0.25">
      <c r="B36" t="s">
        <v>228</v>
      </c>
      <c r="C36" s="1">
        <v>21</v>
      </c>
      <c r="D36" s="1">
        <v>133</v>
      </c>
      <c r="E36" s="25">
        <v>0</v>
      </c>
      <c r="F36" s="1">
        <f t="shared" si="24"/>
        <v>0</v>
      </c>
      <c r="G36" s="23">
        <f t="shared" si="25"/>
        <v>0</v>
      </c>
      <c r="H36" s="25">
        <v>0</v>
      </c>
      <c r="I36" s="1">
        <f t="shared" ref="I36" si="26">C36*H36</f>
        <v>0</v>
      </c>
      <c r="J36" s="23">
        <f t="shared" ref="J36" si="27">D36*H36</f>
        <v>0</v>
      </c>
      <c r="K36" s="25">
        <v>0</v>
      </c>
      <c r="L36" s="1">
        <f t="shared" ref="L36" si="28">C36*K36</f>
        <v>0</v>
      </c>
      <c r="M36" s="23">
        <f t="shared" ref="M36" si="29">D36*K36</f>
        <v>0</v>
      </c>
      <c r="N36" s="25">
        <v>0</v>
      </c>
      <c r="O36" s="1">
        <f t="shared" ref="O36" si="30">C36*N36</f>
        <v>0</v>
      </c>
      <c r="P36" s="23">
        <f t="shared" ref="P36" si="31">D36*N36</f>
        <v>0</v>
      </c>
    </row>
    <row r="37" spans="2:16" x14ac:dyDescent="0.25">
      <c r="B37" t="s">
        <v>229</v>
      </c>
      <c r="C37" s="1">
        <v>5</v>
      </c>
      <c r="D37" s="1">
        <v>50</v>
      </c>
      <c r="E37" s="25">
        <v>0</v>
      </c>
      <c r="F37" s="1">
        <f t="shared" si="24"/>
        <v>0</v>
      </c>
      <c r="G37" s="23">
        <f t="shared" si="25"/>
        <v>0</v>
      </c>
      <c r="H37" s="25">
        <v>0</v>
      </c>
      <c r="I37" s="1">
        <f t="shared" ref="I37" si="32">C37*H37</f>
        <v>0</v>
      </c>
      <c r="J37" s="23">
        <f t="shared" ref="J37" si="33">D37*H37</f>
        <v>0</v>
      </c>
      <c r="K37" s="25">
        <v>0</v>
      </c>
      <c r="L37" s="1">
        <f t="shared" ref="L37" si="34">C37*K37</f>
        <v>0</v>
      </c>
      <c r="M37" s="23">
        <f t="shared" ref="M37" si="35">D37*K37</f>
        <v>0</v>
      </c>
      <c r="N37" s="25">
        <v>0</v>
      </c>
      <c r="O37" s="1">
        <f t="shared" ref="O37" si="36">C37*N37</f>
        <v>0</v>
      </c>
      <c r="P37" s="23">
        <f t="shared" ref="P37" si="37">D37*N37</f>
        <v>0</v>
      </c>
    </row>
    <row r="38" spans="2:16" x14ac:dyDescent="0.25">
      <c r="C38" s="1"/>
      <c r="D38" s="1"/>
      <c r="E38" s="25"/>
      <c r="G38" s="23"/>
      <c r="H38" s="25"/>
      <c r="J38" s="23"/>
      <c r="K38" s="25"/>
      <c r="M38" s="23"/>
      <c r="N38" s="25"/>
      <c r="P38" s="23"/>
    </row>
    <row r="39" spans="2:16" x14ac:dyDescent="0.25">
      <c r="B39" s="4" t="s">
        <v>222</v>
      </c>
      <c r="C39" s="1"/>
      <c r="D39" s="1"/>
      <c r="E39" s="25"/>
      <c r="G39" s="23"/>
      <c r="H39" s="25"/>
      <c r="J39" s="23"/>
      <c r="K39" s="25"/>
      <c r="M39" s="23"/>
      <c r="N39" s="25"/>
      <c r="P39" s="23"/>
    </row>
    <row r="40" spans="2:16" x14ac:dyDescent="0.25">
      <c r="B40" t="s">
        <v>230</v>
      </c>
      <c r="C40" s="1">
        <v>8</v>
      </c>
      <c r="D40" s="1">
        <v>40</v>
      </c>
      <c r="E40" s="25">
        <v>0</v>
      </c>
      <c r="F40" s="1">
        <f t="shared" si="20"/>
        <v>0</v>
      </c>
      <c r="G40" s="23">
        <f t="shared" si="21"/>
        <v>0</v>
      </c>
      <c r="H40" s="25">
        <v>0</v>
      </c>
      <c r="I40" s="1">
        <f t="shared" si="8"/>
        <v>0</v>
      </c>
      <c r="J40" s="23">
        <f t="shared" si="9"/>
        <v>0</v>
      </c>
      <c r="K40" s="25">
        <v>0</v>
      </c>
      <c r="L40" s="1">
        <f t="shared" si="10"/>
        <v>0</v>
      </c>
      <c r="M40" s="23">
        <f t="shared" si="11"/>
        <v>0</v>
      </c>
      <c r="N40" s="25">
        <v>0</v>
      </c>
      <c r="O40" s="1">
        <f t="shared" si="22"/>
        <v>0</v>
      </c>
      <c r="P40" s="23">
        <f t="shared" si="23"/>
        <v>0</v>
      </c>
    </row>
    <row r="41" spans="2:16" x14ac:dyDescent="0.25">
      <c r="B41" t="s">
        <v>168</v>
      </c>
      <c r="C41" s="1">
        <v>8</v>
      </c>
      <c r="D41" s="1">
        <v>10</v>
      </c>
      <c r="E41" s="25">
        <v>0</v>
      </c>
      <c r="F41" s="1">
        <f t="shared" si="20"/>
        <v>0</v>
      </c>
      <c r="G41" s="23">
        <f t="shared" si="21"/>
        <v>0</v>
      </c>
      <c r="H41" s="25">
        <v>0</v>
      </c>
      <c r="I41" s="1">
        <f t="shared" si="8"/>
        <v>0</v>
      </c>
      <c r="J41" s="23">
        <f t="shared" si="9"/>
        <v>0</v>
      </c>
      <c r="K41" s="25">
        <v>0</v>
      </c>
      <c r="L41" s="1">
        <f t="shared" si="10"/>
        <v>0</v>
      </c>
      <c r="M41" s="23">
        <f t="shared" si="11"/>
        <v>0</v>
      </c>
      <c r="N41" s="25">
        <v>0</v>
      </c>
      <c r="O41" s="1">
        <f t="shared" si="22"/>
        <v>0</v>
      </c>
      <c r="P41" s="23">
        <f t="shared" si="23"/>
        <v>0</v>
      </c>
    </row>
    <row r="42" spans="2:16" x14ac:dyDescent="0.25">
      <c r="B42" t="s">
        <v>169</v>
      </c>
      <c r="C42" s="1">
        <v>8</v>
      </c>
      <c r="D42" s="1">
        <v>10</v>
      </c>
      <c r="E42" s="25">
        <v>4</v>
      </c>
      <c r="F42" s="1">
        <f t="shared" si="20"/>
        <v>32</v>
      </c>
      <c r="G42" s="23">
        <f t="shared" si="21"/>
        <v>40</v>
      </c>
      <c r="H42" s="25">
        <v>4</v>
      </c>
      <c r="I42" s="1">
        <f t="shared" si="8"/>
        <v>32</v>
      </c>
      <c r="J42" s="23">
        <f t="shared" si="9"/>
        <v>40</v>
      </c>
      <c r="K42" s="25">
        <v>0</v>
      </c>
      <c r="L42" s="1">
        <f t="shared" si="10"/>
        <v>0</v>
      </c>
      <c r="M42" s="23">
        <f t="shared" si="11"/>
        <v>0</v>
      </c>
      <c r="N42" s="25">
        <v>0</v>
      </c>
      <c r="O42" s="1">
        <f t="shared" si="22"/>
        <v>0</v>
      </c>
      <c r="P42" s="23">
        <f t="shared" si="23"/>
        <v>0</v>
      </c>
    </row>
    <row r="43" spans="2:16" x14ac:dyDescent="0.25">
      <c r="B43" t="s">
        <v>171</v>
      </c>
      <c r="C43" s="1">
        <v>1</v>
      </c>
      <c r="D43" s="1">
        <v>1</v>
      </c>
      <c r="E43" s="25">
        <v>0</v>
      </c>
      <c r="F43" s="1">
        <f t="shared" si="20"/>
        <v>0</v>
      </c>
      <c r="G43" s="23">
        <f t="shared" si="21"/>
        <v>0</v>
      </c>
      <c r="H43" s="25">
        <v>1</v>
      </c>
      <c r="I43" s="1">
        <f t="shared" si="8"/>
        <v>1</v>
      </c>
      <c r="J43" s="23">
        <f t="shared" si="9"/>
        <v>1</v>
      </c>
      <c r="K43" s="25">
        <v>0</v>
      </c>
      <c r="L43" s="1">
        <f t="shared" si="10"/>
        <v>0</v>
      </c>
      <c r="M43" s="23">
        <f t="shared" si="11"/>
        <v>0</v>
      </c>
      <c r="N43" s="25">
        <v>0</v>
      </c>
      <c r="O43" s="1">
        <f t="shared" si="22"/>
        <v>0</v>
      </c>
      <c r="P43" s="23">
        <f t="shared" si="23"/>
        <v>0</v>
      </c>
    </row>
    <row r="44" spans="2:16" x14ac:dyDescent="0.25">
      <c r="B44" t="s">
        <v>214</v>
      </c>
      <c r="C44" s="1">
        <v>0.06</v>
      </c>
      <c r="D44" s="1">
        <v>0.01</v>
      </c>
      <c r="E44" s="25">
        <v>20</v>
      </c>
      <c r="F44" s="1">
        <f t="shared" ref="F44" si="38">C44*E44</f>
        <v>1.2</v>
      </c>
      <c r="G44" s="23">
        <f t="shared" ref="G44" si="39">D44*E44</f>
        <v>0.2</v>
      </c>
      <c r="H44" s="25">
        <v>0</v>
      </c>
      <c r="I44" s="1">
        <f t="shared" ref="I44" si="40">C44*H44</f>
        <v>0</v>
      </c>
      <c r="J44" s="23">
        <f t="shared" ref="J44" si="41">D44*H44</f>
        <v>0</v>
      </c>
      <c r="K44" s="25">
        <v>0</v>
      </c>
      <c r="L44" s="1">
        <f t="shared" ref="L44" si="42">C44*K44</f>
        <v>0</v>
      </c>
      <c r="M44" s="23">
        <f t="shared" ref="M44" si="43">D44*K44</f>
        <v>0</v>
      </c>
      <c r="N44" s="25">
        <v>0</v>
      </c>
      <c r="O44" s="1">
        <f t="shared" si="22"/>
        <v>0</v>
      </c>
      <c r="P44" s="23">
        <f t="shared" si="23"/>
        <v>0</v>
      </c>
    </row>
    <row r="45" spans="2:16" x14ac:dyDescent="0.25">
      <c r="C45" s="1"/>
      <c r="D45" s="1"/>
      <c r="E45" s="25"/>
      <c r="G45" s="23"/>
      <c r="H45" s="25"/>
      <c r="J45" s="23"/>
      <c r="K45" s="25"/>
      <c r="M45" s="23"/>
      <c r="N45" s="25"/>
      <c r="P45" s="23"/>
    </row>
    <row r="46" spans="2:16" x14ac:dyDescent="0.25">
      <c r="B46" s="4" t="s">
        <v>223</v>
      </c>
      <c r="E46" s="25"/>
      <c r="G46" s="23"/>
      <c r="H46" s="25"/>
      <c r="J46" s="23"/>
      <c r="K46" s="25"/>
      <c r="M46" s="23"/>
      <c r="N46" s="25"/>
      <c r="P46" s="23"/>
    </row>
    <row r="47" spans="2:16" x14ac:dyDescent="0.25">
      <c r="B47" t="s">
        <v>215</v>
      </c>
      <c r="E47" s="25"/>
      <c r="G47" s="23"/>
      <c r="H47" s="25"/>
      <c r="J47" s="23"/>
      <c r="K47" s="25"/>
      <c r="M47" s="23"/>
      <c r="N47" s="25"/>
      <c r="P47" s="23"/>
    </row>
    <row r="48" spans="2:16" x14ac:dyDescent="0.25">
      <c r="B48" t="s">
        <v>173</v>
      </c>
      <c r="E48" s="25">
        <v>0</v>
      </c>
      <c r="F48" s="1">
        <f t="shared" si="20"/>
        <v>0</v>
      </c>
      <c r="G48" s="23">
        <f t="shared" si="21"/>
        <v>0</v>
      </c>
      <c r="H48" s="25">
        <v>0</v>
      </c>
      <c r="I48" s="1">
        <f t="shared" si="8"/>
        <v>0</v>
      </c>
      <c r="J48" s="23">
        <f t="shared" si="9"/>
        <v>0</v>
      </c>
      <c r="K48" s="25">
        <v>0</v>
      </c>
      <c r="L48" s="1">
        <f t="shared" si="10"/>
        <v>0</v>
      </c>
      <c r="M48" s="23">
        <f t="shared" si="11"/>
        <v>0</v>
      </c>
      <c r="N48" s="25">
        <v>0</v>
      </c>
      <c r="O48" s="1">
        <f t="shared" si="22"/>
        <v>0</v>
      </c>
      <c r="P48" s="23">
        <f t="shared" si="23"/>
        <v>0</v>
      </c>
    </row>
    <row r="49" spans="2:16" x14ac:dyDescent="0.25">
      <c r="B49" t="s">
        <v>219</v>
      </c>
      <c r="C49" s="1">
        <v>3</v>
      </c>
      <c r="D49" s="1">
        <v>47</v>
      </c>
      <c r="E49" s="25">
        <v>0</v>
      </c>
      <c r="F49" s="1">
        <f t="shared" si="20"/>
        <v>0</v>
      </c>
      <c r="G49" s="23">
        <f t="shared" si="21"/>
        <v>0</v>
      </c>
      <c r="H49" s="25">
        <v>0</v>
      </c>
      <c r="I49" s="1">
        <f t="shared" si="8"/>
        <v>0</v>
      </c>
      <c r="J49" s="23">
        <f t="shared" si="9"/>
        <v>0</v>
      </c>
      <c r="K49" s="25">
        <v>0</v>
      </c>
      <c r="L49" s="1">
        <f t="shared" si="10"/>
        <v>0</v>
      </c>
      <c r="M49" s="23">
        <f t="shared" si="11"/>
        <v>0</v>
      </c>
      <c r="N49" s="25">
        <v>0</v>
      </c>
      <c r="O49" s="1">
        <f t="shared" si="22"/>
        <v>0</v>
      </c>
      <c r="P49" s="23">
        <f t="shared" si="23"/>
        <v>0</v>
      </c>
    </row>
    <row r="50" spans="2:16" x14ac:dyDescent="0.25">
      <c r="B50" t="s">
        <v>174</v>
      </c>
      <c r="C50" s="1">
        <v>3</v>
      </c>
      <c r="D50" s="1">
        <v>54</v>
      </c>
      <c r="E50" s="25">
        <v>0</v>
      </c>
      <c r="F50" s="1">
        <f t="shared" si="20"/>
        <v>0</v>
      </c>
      <c r="G50" s="23">
        <f t="shared" si="21"/>
        <v>0</v>
      </c>
      <c r="H50" s="25">
        <v>0</v>
      </c>
      <c r="I50" s="1">
        <f t="shared" si="8"/>
        <v>0</v>
      </c>
      <c r="J50" s="23">
        <f t="shared" si="9"/>
        <v>0</v>
      </c>
      <c r="K50" s="25">
        <v>0</v>
      </c>
      <c r="L50" s="1">
        <f t="shared" si="10"/>
        <v>0</v>
      </c>
      <c r="M50" s="23">
        <f t="shared" si="11"/>
        <v>0</v>
      </c>
      <c r="N50" s="25">
        <v>0</v>
      </c>
      <c r="O50" s="1">
        <f t="shared" si="22"/>
        <v>0</v>
      </c>
      <c r="P50" s="23">
        <f t="shared" si="23"/>
        <v>0</v>
      </c>
    </row>
    <row r="51" spans="2:16" x14ac:dyDescent="0.25">
      <c r="B51" t="s">
        <v>175</v>
      </c>
      <c r="C51" s="1">
        <v>3</v>
      </c>
      <c r="D51" s="1">
        <v>68</v>
      </c>
      <c r="E51" s="25">
        <v>0</v>
      </c>
      <c r="F51" s="1">
        <f t="shared" si="20"/>
        <v>0</v>
      </c>
      <c r="G51" s="23">
        <f t="shared" si="21"/>
        <v>0</v>
      </c>
      <c r="H51" s="25">
        <v>4</v>
      </c>
      <c r="I51" s="1">
        <f t="shared" si="8"/>
        <v>12</v>
      </c>
      <c r="J51" s="23">
        <f t="shared" si="9"/>
        <v>272</v>
      </c>
      <c r="K51" s="25">
        <v>0</v>
      </c>
      <c r="L51" s="1">
        <f t="shared" si="10"/>
        <v>0</v>
      </c>
      <c r="M51" s="23">
        <f t="shared" si="11"/>
        <v>0</v>
      </c>
      <c r="N51" s="25">
        <v>0</v>
      </c>
      <c r="O51" s="1">
        <f t="shared" si="22"/>
        <v>0</v>
      </c>
      <c r="P51" s="23">
        <f t="shared" si="23"/>
        <v>0</v>
      </c>
    </row>
    <row r="52" spans="2:16" x14ac:dyDescent="0.25">
      <c r="B52" t="s">
        <v>176</v>
      </c>
      <c r="C52" s="1">
        <v>3</v>
      </c>
      <c r="D52" s="1">
        <v>90</v>
      </c>
      <c r="E52" s="25">
        <v>0</v>
      </c>
      <c r="F52" s="1">
        <f t="shared" si="20"/>
        <v>0</v>
      </c>
      <c r="G52" s="23">
        <f t="shared" si="21"/>
        <v>0</v>
      </c>
      <c r="H52" s="25">
        <v>0</v>
      </c>
      <c r="I52" s="1">
        <f t="shared" si="8"/>
        <v>0</v>
      </c>
      <c r="J52" s="23">
        <f t="shared" si="9"/>
        <v>0</v>
      </c>
      <c r="K52" s="25">
        <v>0</v>
      </c>
      <c r="L52" s="1">
        <f t="shared" si="10"/>
        <v>0</v>
      </c>
      <c r="M52" s="23">
        <f t="shared" si="11"/>
        <v>0</v>
      </c>
      <c r="N52" s="25">
        <v>0</v>
      </c>
      <c r="O52" s="1">
        <f t="shared" si="22"/>
        <v>0</v>
      </c>
      <c r="P52" s="23">
        <f t="shared" si="23"/>
        <v>0</v>
      </c>
    </row>
    <row r="53" spans="2:16" x14ac:dyDescent="0.25">
      <c r="B53" t="s">
        <v>177</v>
      </c>
      <c r="C53" s="1">
        <v>3</v>
      </c>
      <c r="D53" s="1">
        <v>140</v>
      </c>
      <c r="E53" s="25">
        <v>0</v>
      </c>
      <c r="F53" s="1">
        <f t="shared" si="20"/>
        <v>0</v>
      </c>
      <c r="G53" s="23">
        <f t="shared" si="21"/>
        <v>0</v>
      </c>
      <c r="H53" s="25">
        <v>0</v>
      </c>
      <c r="I53" s="1">
        <f t="shared" si="8"/>
        <v>0</v>
      </c>
      <c r="J53" s="23">
        <f t="shared" si="9"/>
        <v>0</v>
      </c>
      <c r="K53" s="25">
        <v>0</v>
      </c>
      <c r="L53" s="1">
        <f t="shared" si="10"/>
        <v>0</v>
      </c>
      <c r="M53" s="23">
        <f t="shared" si="11"/>
        <v>0</v>
      </c>
      <c r="N53" s="25">
        <v>0</v>
      </c>
      <c r="O53" s="1">
        <f t="shared" si="22"/>
        <v>0</v>
      </c>
      <c r="P53" s="23">
        <f t="shared" si="23"/>
        <v>0</v>
      </c>
    </row>
    <row r="54" spans="2:16" x14ac:dyDescent="0.25">
      <c r="B54" s="17" t="s">
        <v>178</v>
      </c>
      <c r="C54" s="1">
        <v>4.5</v>
      </c>
      <c r="D54" s="1">
        <v>150</v>
      </c>
      <c r="E54" s="25">
        <v>0</v>
      </c>
      <c r="F54" s="1">
        <f t="shared" si="20"/>
        <v>0</v>
      </c>
      <c r="G54" s="23">
        <f t="shared" si="21"/>
        <v>0</v>
      </c>
      <c r="H54" s="25">
        <v>0</v>
      </c>
      <c r="I54" s="1">
        <f t="shared" si="8"/>
        <v>0</v>
      </c>
      <c r="J54" s="23">
        <f t="shared" si="9"/>
        <v>0</v>
      </c>
      <c r="K54" s="25">
        <v>0</v>
      </c>
      <c r="L54" s="1">
        <f t="shared" si="10"/>
        <v>0</v>
      </c>
      <c r="M54" s="23">
        <f t="shared" si="11"/>
        <v>0</v>
      </c>
      <c r="N54" s="25">
        <v>0</v>
      </c>
      <c r="O54" s="1">
        <f t="shared" si="22"/>
        <v>0</v>
      </c>
      <c r="P54" s="23">
        <f t="shared" si="23"/>
        <v>0</v>
      </c>
    </row>
    <row r="55" spans="2:16" x14ac:dyDescent="0.25">
      <c r="B55" s="17" t="s">
        <v>179</v>
      </c>
      <c r="C55" s="1">
        <v>4.5</v>
      </c>
      <c r="D55" s="1">
        <v>232</v>
      </c>
      <c r="E55" s="25">
        <v>0</v>
      </c>
      <c r="F55" s="1">
        <f t="shared" si="20"/>
        <v>0</v>
      </c>
      <c r="G55" s="23">
        <f t="shared" si="21"/>
        <v>0</v>
      </c>
      <c r="H55" s="25">
        <v>0</v>
      </c>
      <c r="I55" s="1">
        <f t="shared" si="8"/>
        <v>0</v>
      </c>
      <c r="J55" s="23">
        <f t="shared" si="9"/>
        <v>0</v>
      </c>
      <c r="K55" s="25">
        <v>0</v>
      </c>
      <c r="L55" s="1">
        <f t="shared" si="10"/>
        <v>0</v>
      </c>
      <c r="M55" s="23">
        <f t="shared" si="11"/>
        <v>0</v>
      </c>
      <c r="N55" s="25">
        <v>0</v>
      </c>
      <c r="O55" s="1">
        <f t="shared" si="22"/>
        <v>0</v>
      </c>
      <c r="P55" s="23">
        <f t="shared" si="23"/>
        <v>0</v>
      </c>
    </row>
    <row r="56" spans="2:16" x14ac:dyDescent="0.25">
      <c r="B56" s="17" t="s">
        <v>180</v>
      </c>
      <c r="C56" s="1">
        <v>4.5</v>
      </c>
      <c r="D56" s="1">
        <v>269</v>
      </c>
      <c r="E56" s="25">
        <v>0</v>
      </c>
      <c r="F56" s="1">
        <f t="shared" si="20"/>
        <v>0</v>
      </c>
      <c r="G56" s="23">
        <f t="shared" si="21"/>
        <v>0</v>
      </c>
      <c r="H56" s="25">
        <v>0</v>
      </c>
      <c r="I56" s="1">
        <f t="shared" si="8"/>
        <v>0</v>
      </c>
      <c r="J56" s="23">
        <f t="shared" si="9"/>
        <v>0</v>
      </c>
      <c r="K56" s="25">
        <v>0</v>
      </c>
      <c r="L56" s="1">
        <f t="shared" si="10"/>
        <v>0</v>
      </c>
      <c r="M56" s="23">
        <f t="shared" si="11"/>
        <v>0</v>
      </c>
      <c r="N56" s="25">
        <v>0</v>
      </c>
      <c r="O56" s="1">
        <f t="shared" si="22"/>
        <v>0</v>
      </c>
      <c r="P56" s="23">
        <f t="shared" si="23"/>
        <v>0</v>
      </c>
    </row>
    <row r="57" spans="2:16" x14ac:dyDescent="0.25">
      <c r="B57" s="17" t="s">
        <v>181</v>
      </c>
      <c r="C57" s="1">
        <v>9</v>
      </c>
      <c r="D57" s="1">
        <v>397</v>
      </c>
      <c r="E57" s="25">
        <v>0</v>
      </c>
      <c r="F57" s="1">
        <f t="shared" si="20"/>
        <v>0</v>
      </c>
      <c r="G57" s="23">
        <f t="shared" si="21"/>
        <v>0</v>
      </c>
      <c r="H57" s="25">
        <v>0</v>
      </c>
      <c r="I57" s="1">
        <f t="shared" si="8"/>
        <v>0</v>
      </c>
      <c r="J57" s="23">
        <f t="shared" si="9"/>
        <v>0</v>
      </c>
      <c r="K57" s="25">
        <v>0</v>
      </c>
      <c r="L57" s="1">
        <f t="shared" si="10"/>
        <v>0</v>
      </c>
      <c r="M57" s="23">
        <f t="shared" si="11"/>
        <v>0</v>
      </c>
      <c r="N57" s="25">
        <v>0</v>
      </c>
      <c r="O57" s="1">
        <f t="shared" si="22"/>
        <v>0</v>
      </c>
      <c r="P57" s="23">
        <f t="shared" si="23"/>
        <v>0</v>
      </c>
    </row>
    <row r="58" spans="2:16" x14ac:dyDescent="0.25">
      <c r="B58" s="17" t="s">
        <v>182</v>
      </c>
      <c r="C58" s="1">
        <v>9</v>
      </c>
      <c r="D58" s="1">
        <v>429</v>
      </c>
      <c r="E58" s="25">
        <v>0</v>
      </c>
      <c r="F58" s="1">
        <f t="shared" si="20"/>
        <v>0</v>
      </c>
      <c r="G58" s="23">
        <f t="shared" si="21"/>
        <v>0</v>
      </c>
      <c r="H58" s="25">
        <v>0</v>
      </c>
      <c r="I58" s="1">
        <f t="shared" si="8"/>
        <v>0</v>
      </c>
      <c r="J58" s="23">
        <f t="shared" si="9"/>
        <v>0</v>
      </c>
      <c r="K58" s="25">
        <v>0</v>
      </c>
      <c r="L58" s="1">
        <f t="shared" si="10"/>
        <v>0</v>
      </c>
      <c r="M58" s="23">
        <f t="shared" si="11"/>
        <v>0</v>
      </c>
      <c r="N58" s="25">
        <v>0</v>
      </c>
      <c r="O58" s="1">
        <f t="shared" si="22"/>
        <v>0</v>
      </c>
      <c r="P58" s="23">
        <f t="shared" si="23"/>
        <v>0</v>
      </c>
    </row>
    <row r="59" spans="2:16" x14ac:dyDescent="0.25">
      <c r="B59" s="17" t="s">
        <v>183</v>
      </c>
      <c r="E59" s="25">
        <v>0</v>
      </c>
      <c r="F59" s="1">
        <f t="shared" si="20"/>
        <v>0</v>
      </c>
      <c r="G59" s="23">
        <f t="shared" si="21"/>
        <v>0</v>
      </c>
      <c r="H59" s="25">
        <v>0</v>
      </c>
      <c r="I59" s="1">
        <f t="shared" si="8"/>
        <v>0</v>
      </c>
      <c r="J59" s="23">
        <f t="shared" si="9"/>
        <v>0</v>
      </c>
      <c r="K59" s="25">
        <v>0</v>
      </c>
      <c r="L59" s="1">
        <f t="shared" si="10"/>
        <v>0</v>
      </c>
      <c r="M59" s="23">
        <f t="shared" si="11"/>
        <v>0</v>
      </c>
      <c r="N59" s="25">
        <v>0</v>
      </c>
      <c r="O59" s="1">
        <f t="shared" si="22"/>
        <v>0</v>
      </c>
      <c r="P59" s="23">
        <f t="shared" si="23"/>
        <v>0</v>
      </c>
    </row>
    <row r="60" spans="2:16" x14ac:dyDescent="0.25">
      <c r="B60" s="17" t="s">
        <v>184</v>
      </c>
      <c r="E60" s="25">
        <v>0</v>
      </c>
      <c r="F60" s="1">
        <f t="shared" si="20"/>
        <v>0</v>
      </c>
      <c r="G60" s="23">
        <f t="shared" si="21"/>
        <v>0</v>
      </c>
      <c r="H60" s="25">
        <v>0</v>
      </c>
      <c r="I60" s="1">
        <f t="shared" si="8"/>
        <v>0</v>
      </c>
      <c r="J60" s="23">
        <f t="shared" si="9"/>
        <v>0</v>
      </c>
      <c r="K60" s="25">
        <v>0</v>
      </c>
      <c r="L60" s="1">
        <f t="shared" si="10"/>
        <v>0</v>
      </c>
      <c r="M60" s="23">
        <f t="shared" si="11"/>
        <v>0</v>
      </c>
      <c r="N60" s="25">
        <v>0</v>
      </c>
      <c r="O60" s="1">
        <f t="shared" si="22"/>
        <v>0</v>
      </c>
      <c r="P60" s="23">
        <f t="shared" si="23"/>
        <v>0</v>
      </c>
    </row>
    <row r="61" spans="2:16" x14ac:dyDescent="0.25">
      <c r="B61" t="s">
        <v>216</v>
      </c>
      <c r="C61" s="1">
        <v>21</v>
      </c>
      <c r="D61" s="1">
        <v>840</v>
      </c>
      <c r="E61" s="25">
        <v>0</v>
      </c>
      <c r="F61" s="1">
        <f t="shared" si="20"/>
        <v>0</v>
      </c>
      <c r="G61" s="23">
        <f t="shared" si="21"/>
        <v>0</v>
      </c>
      <c r="H61" s="25">
        <v>0</v>
      </c>
      <c r="I61" s="1">
        <f t="shared" si="8"/>
        <v>0</v>
      </c>
      <c r="J61" s="23">
        <f t="shared" si="9"/>
        <v>0</v>
      </c>
      <c r="K61" s="25">
        <v>0</v>
      </c>
      <c r="L61" s="1">
        <f t="shared" si="10"/>
        <v>0</v>
      </c>
      <c r="M61" s="23">
        <f t="shared" si="11"/>
        <v>0</v>
      </c>
      <c r="N61" s="25">
        <v>0</v>
      </c>
      <c r="O61" s="1">
        <f t="shared" si="22"/>
        <v>0</v>
      </c>
      <c r="P61" s="23">
        <f t="shared" si="23"/>
        <v>0</v>
      </c>
    </row>
    <row r="62" spans="2:16" x14ac:dyDescent="0.25">
      <c r="B62" t="s">
        <v>217</v>
      </c>
      <c r="C62" s="1">
        <v>22</v>
      </c>
      <c r="D62" s="1">
        <v>1060</v>
      </c>
      <c r="E62" s="25">
        <v>0</v>
      </c>
      <c r="F62" s="1">
        <f t="shared" si="20"/>
        <v>0</v>
      </c>
      <c r="G62" s="23">
        <f t="shared" si="21"/>
        <v>0</v>
      </c>
      <c r="H62" s="25">
        <v>0</v>
      </c>
      <c r="I62" s="1">
        <f t="shared" si="8"/>
        <v>0</v>
      </c>
      <c r="J62" s="23">
        <f t="shared" si="9"/>
        <v>0</v>
      </c>
      <c r="K62" s="25">
        <v>0</v>
      </c>
      <c r="L62" s="1">
        <f t="shared" si="10"/>
        <v>0</v>
      </c>
      <c r="M62" s="23">
        <f t="shared" si="11"/>
        <v>0</v>
      </c>
      <c r="N62" s="25">
        <v>0</v>
      </c>
      <c r="O62" s="1">
        <f t="shared" si="22"/>
        <v>0</v>
      </c>
      <c r="P62" s="23">
        <f t="shared" si="23"/>
        <v>0</v>
      </c>
    </row>
    <row r="63" spans="2:16" x14ac:dyDescent="0.25">
      <c r="B63" t="s">
        <v>218</v>
      </c>
      <c r="C63" s="1">
        <v>22</v>
      </c>
      <c r="D63" s="1">
        <v>1700</v>
      </c>
      <c r="E63" s="25">
        <v>0</v>
      </c>
      <c r="F63" s="1">
        <f t="shared" si="20"/>
        <v>0</v>
      </c>
      <c r="G63" s="23">
        <f t="shared" si="21"/>
        <v>0</v>
      </c>
      <c r="H63" s="25">
        <v>0</v>
      </c>
      <c r="I63" s="1">
        <f t="shared" si="8"/>
        <v>0</v>
      </c>
      <c r="J63" s="23">
        <f t="shared" si="9"/>
        <v>0</v>
      </c>
      <c r="K63" s="25">
        <v>0</v>
      </c>
      <c r="L63" s="1">
        <f t="shared" si="10"/>
        <v>0</v>
      </c>
      <c r="M63" s="23">
        <f t="shared" si="11"/>
        <v>0</v>
      </c>
      <c r="N63" s="25">
        <v>0</v>
      </c>
      <c r="O63" s="1">
        <f t="shared" si="22"/>
        <v>0</v>
      </c>
      <c r="P63" s="23">
        <f t="shared" si="23"/>
        <v>0</v>
      </c>
    </row>
    <row r="64" spans="2:16" x14ac:dyDescent="0.25">
      <c r="B64" s="17" t="s">
        <v>185</v>
      </c>
      <c r="E64" s="25">
        <v>0</v>
      </c>
      <c r="F64" s="1">
        <f t="shared" si="20"/>
        <v>0</v>
      </c>
      <c r="G64" s="23">
        <f t="shared" si="21"/>
        <v>0</v>
      </c>
      <c r="H64" s="25">
        <v>0</v>
      </c>
      <c r="I64" s="1">
        <f t="shared" si="8"/>
        <v>0</v>
      </c>
      <c r="J64" s="23">
        <f t="shared" si="9"/>
        <v>0</v>
      </c>
      <c r="K64" s="25">
        <v>0</v>
      </c>
      <c r="L64" s="1">
        <f t="shared" si="10"/>
        <v>0</v>
      </c>
      <c r="M64" s="23">
        <f t="shared" si="11"/>
        <v>0</v>
      </c>
      <c r="N64" s="25">
        <v>0</v>
      </c>
      <c r="O64" s="1">
        <f t="shared" si="22"/>
        <v>0</v>
      </c>
      <c r="P64" s="23">
        <f t="shared" si="23"/>
        <v>0</v>
      </c>
    </row>
    <row r="65" spans="2:16" x14ac:dyDescent="0.25">
      <c r="B65" s="17" t="s">
        <v>186</v>
      </c>
      <c r="E65" s="25">
        <v>0</v>
      </c>
      <c r="F65" s="1">
        <f t="shared" si="20"/>
        <v>0</v>
      </c>
      <c r="G65" s="23">
        <f t="shared" si="21"/>
        <v>0</v>
      </c>
      <c r="H65" s="25">
        <v>0</v>
      </c>
      <c r="I65" s="1">
        <f t="shared" si="8"/>
        <v>0</v>
      </c>
      <c r="J65" s="23">
        <f t="shared" si="9"/>
        <v>0</v>
      </c>
      <c r="K65" s="25">
        <v>0</v>
      </c>
      <c r="L65" s="1">
        <f t="shared" si="10"/>
        <v>0</v>
      </c>
      <c r="M65" s="23">
        <f t="shared" si="11"/>
        <v>0</v>
      </c>
      <c r="N65" s="25">
        <v>0</v>
      </c>
      <c r="O65" s="1">
        <f t="shared" si="22"/>
        <v>0</v>
      </c>
      <c r="P65" s="23">
        <f t="shared" si="23"/>
        <v>0</v>
      </c>
    </row>
    <row r="66" spans="2:16" x14ac:dyDescent="0.25">
      <c r="B66" s="17" t="s">
        <v>187</v>
      </c>
      <c r="E66" s="25">
        <v>0</v>
      </c>
      <c r="F66" s="1">
        <f t="shared" si="20"/>
        <v>0</v>
      </c>
      <c r="G66" s="23">
        <f t="shared" si="21"/>
        <v>0</v>
      </c>
      <c r="H66" s="25">
        <v>0</v>
      </c>
      <c r="I66" s="1">
        <f t="shared" si="8"/>
        <v>0</v>
      </c>
      <c r="J66" s="23">
        <f t="shared" si="9"/>
        <v>0</v>
      </c>
      <c r="K66" s="25">
        <v>0</v>
      </c>
      <c r="L66" s="1">
        <f t="shared" si="10"/>
        <v>0</v>
      </c>
      <c r="M66" s="23">
        <f t="shared" si="11"/>
        <v>0</v>
      </c>
      <c r="N66" s="25">
        <v>0</v>
      </c>
      <c r="O66" s="1">
        <f t="shared" si="22"/>
        <v>0</v>
      </c>
      <c r="P66" s="23">
        <f t="shared" si="23"/>
        <v>0</v>
      </c>
    </row>
    <row r="67" spans="2:16" x14ac:dyDescent="0.25">
      <c r="B67" s="17" t="s">
        <v>188</v>
      </c>
      <c r="E67" s="25">
        <v>0</v>
      </c>
      <c r="F67" s="1">
        <f t="shared" si="20"/>
        <v>0</v>
      </c>
      <c r="G67" s="23">
        <f t="shared" si="21"/>
        <v>0</v>
      </c>
      <c r="H67" s="25">
        <v>0</v>
      </c>
      <c r="I67" s="1">
        <f t="shared" si="8"/>
        <v>0</v>
      </c>
      <c r="J67" s="23">
        <f t="shared" si="9"/>
        <v>0</v>
      </c>
      <c r="K67" s="25">
        <v>0</v>
      </c>
      <c r="L67" s="1">
        <f t="shared" si="10"/>
        <v>0</v>
      </c>
      <c r="M67" s="23">
        <f t="shared" si="11"/>
        <v>0</v>
      </c>
      <c r="N67" s="25">
        <v>0</v>
      </c>
      <c r="O67" s="1">
        <f t="shared" si="22"/>
        <v>0</v>
      </c>
      <c r="P67" s="23">
        <f t="shared" si="23"/>
        <v>0</v>
      </c>
    </row>
    <row r="68" spans="2:16" x14ac:dyDescent="0.25">
      <c r="B68" s="17" t="s">
        <v>189</v>
      </c>
      <c r="E68" s="25">
        <v>0</v>
      </c>
      <c r="F68" s="1">
        <f t="shared" si="20"/>
        <v>0</v>
      </c>
      <c r="G68" s="23">
        <f t="shared" si="21"/>
        <v>0</v>
      </c>
      <c r="H68" s="25">
        <v>0</v>
      </c>
      <c r="I68" s="1">
        <f t="shared" si="8"/>
        <v>0</v>
      </c>
      <c r="J68" s="23">
        <f t="shared" si="9"/>
        <v>0</v>
      </c>
      <c r="K68" s="25">
        <v>0</v>
      </c>
      <c r="L68" s="1">
        <f t="shared" si="10"/>
        <v>0</v>
      </c>
      <c r="M68" s="23">
        <f t="shared" si="11"/>
        <v>0</v>
      </c>
      <c r="N68" s="25">
        <v>0</v>
      </c>
      <c r="O68" s="1">
        <f t="shared" si="22"/>
        <v>0</v>
      </c>
      <c r="P68" s="23">
        <f t="shared" si="23"/>
        <v>0</v>
      </c>
    </row>
    <row r="69" spans="2:16" x14ac:dyDescent="0.25">
      <c r="B69" s="17" t="s">
        <v>190</v>
      </c>
      <c r="C69">
        <v>10</v>
      </c>
      <c r="D69">
        <v>100</v>
      </c>
      <c r="E69" s="25">
        <v>0</v>
      </c>
      <c r="F69" s="1">
        <f t="shared" si="20"/>
        <v>0</v>
      </c>
      <c r="G69" s="23">
        <f t="shared" si="21"/>
        <v>0</v>
      </c>
      <c r="H69" s="25">
        <v>0</v>
      </c>
      <c r="I69" s="1">
        <f t="shared" si="8"/>
        <v>0</v>
      </c>
      <c r="J69" s="23">
        <f t="shared" si="9"/>
        <v>0</v>
      </c>
      <c r="K69" s="25">
        <v>0</v>
      </c>
      <c r="L69" s="1">
        <f t="shared" si="10"/>
        <v>0</v>
      </c>
      <c r="M69" s="23">
        <f t="shared" si="11"/>
        <v>0</v>
      </c>
      <c r="N69" s="25">
        <v>0</v>
      </c>
      <c r="O69" s="1">
        <f t="shared" si="22"/>
        <v>0</v>
      </c>
      <c r="P69" s="23">
        <f t="shared" si="23"/>
        <v>0</v>
      </c>
    </row>
    <row r="70" spans="2:16" x14ac:dyDescent="0.25">
      <c r="E70" s="25"/>
      <c r="G70" s="23"/>
      <c r="H70" s="25"/>
      <c r="J70" s="23"/>
      <c r="K70" s="25"/>
      <c r="M70" s="23"/>
      <c r="N70" s="25"/>
      <c r="P70" s="23"/>
    </row>
    <row r="71" spans="2:16" x14ac:dyDescent="0.25">
      <c r="B71" t="s">
        <v>224</v>
      </c>
      <c r="E71" s="25"/>
      <c r="G71" s="23"/>
      <c r="H71" s="25"/>
      <c r="J71" s="23"/>
      <c r="K71" s="25"/>
      <c r="M71" s="23"/>
      <c r="N71" s="25"/>
      <c r="P71" s="23"/>
    </row>
    <row r="72" spans="2:16" x14ac:dyDescent="0.25">
      <c r="B72" t="s">
        <v>225</v>
      </c>
      <c r="E72" s="25"/>
      <c r="G72" s="23"/>
      <c r="H72" s="25"/>
      <c r="J72" s="23"/>
      <c r="K72" s="25"/>
      <c r="M72" s="23"/>
      <c r="N72" s="25"/>
      <c r="P72" s="23"/>
    </row>
    <row r="73" spans="2:16" x14ac:dyDescent="0.25">
      <c r="B73" t="s">
        <v>226</v>
      </c>
      <c r="C73" s="1">
        <v>18</v>
      </c>
      <c r="D73" s="1">
        <v>500</v>
      </c>
      <c r="E73" s="25">
        <v>0</v>
      </c>
      <c r="F73" s="1">
        <f t="shared" ref="F73" si="44">C73*E73</f>
        <v>0</v>
      </c>
      <c r="G73" s="23">
        <f t="shared" ref="G73" si="45">D73*E73</f>
        <v>0</v>
      </c>
      <c r="H73" s="25">
        <v>0</v>
      </c>
      <c r="I73" s="1">
        <f t="shared" ref="I73" si="46">C73*H73</f>
        <v>0</v>
      </c>
      <c r="J73" s="23">
        <f t="shared" ref="J73" si="47">D73*H73</f>
        <v>0</v>
      </c>
      <c r="K73" s="25">
        <v>0</v>
      </c>
      <c r="L73" s="1">
        <f t="shared" ref="L73" si="48">C73*K73</f>
        <v>0</v>
      </c>
      <c r="M73" s="23">
        <f t="shared" ref="M73" si="49">D73*K73</f>
        <v>0</v>
      </c>
      <c r="N73" s="25">
        <v>0</v>
      </c>
      <c r="O73" s="1">
        <f t="shared" si="22"/>
        <v>0</v>
      </c>
      <c r="P73" s="23">
        <f t="shared" si="23"/>
        <v>0</v>
      </c>
    </row>
    <row r="74" spans="2:16" x14ac:dyDescent="0.25">
      <c r="B74" t="s">
        <v>227</v>
      </c>
      <c r="C74" s="1"/>
      <c r="D74" s="1"/>
      <c r="E74" s="25"/>
      <c r="G74" s="23"/>
      <c r="H74" s="25"/>
      <c r="J74" s="23"/>
      <c r="K74" s="25"/>
      <c r="M74" s="23"/>
      <c r="N74" s="25"/>
      <c r="P74" s="23"/>
    </row>
    <row r="75" spans="2:16" x14ac:dyDescent="0.25">
      <c r="C75" s="1"/>
      <c r="D75" s="1"/>
      <c r="E75" s="25"/>
      <c r="G75" s="23"/>
      <c r="H75" s="25"/>
      <c r="J75" s="23"/>
      <c r="K75" s="25"/>
      <c r="M75" s="23"/>
      <c r="N75" s="25"/>
      <c r="P75" s="23"/>
    </row>
    <row r="76" spans="2:16" x14ac:dyDescent="0.25">
      <c r="B76" t="s">
        <v>498</v>
      </c>
      <c r="C76">
        <v>2</v>
      </c>
      <c r="D76">
        <v>20</v>
      </c>
      <c r="E76" s="25">
        <v>4</v>
      </c>
      <c r="F76" s="1">
        <f t="shared" ref="F76" si="50">C76*E76</f>
        <v>8</v>
      </c>
      <c r="G76" s="23">
        <f t="shared" ref="G76" si="51">D76*E76</f>
        <v>80</v>
      </c>
      <c r="H76" s="25">
        <v>4</v>
      </c>
      <c r="I76" s="1">
        <f t="shared" ref="I76" si="52">F76*H76</f>
        <v>32</v>
      </c>
      <c r="J76" s="23">
        <f t="shared" ref="J76" si="53">G76*H76</f>
        <v>320</v>
      </c>
      <c r="K76" s="25"/>
      <c r="M76" s="23"/>
      <c r="N76" s="25"/>
      <c r="P76" s="23"/>
    </row>
    <row r="77" spans="2:16" x14ac:dyDescent="0.25">
      <c r="E77" s="25"/>
      <c r="G77" s="23"/>
      <c r="H77" s="25"/>
      <c r="J77" s="23"/>
      <c r="K77" s="25"/>
      <c r="M77" s="23"/>
      <c r="N77" s="25"/>
      <c r="P77" s="23"/>
    </row>
    <row r="78" spans="2:16" x14ac:dyDescent="0.25">
      <c r="E78" s="25"/>
      <c r="G78" s="23"/>
      <c r="H78" s="25"/>
      <c r="J78" s="23"/>
      <c r="K78" s="25"/>
      <c r="M78" s="23"/>
      <c r="N78" s="25"/>
      <c r="P78" s="23"/>
    </row>
    <row r="79" spans="2:16" x14ac:dyDescent="0.25">
      <c r="E79" s="25"/>
      <c r="G79" s="23"/>
      <c r="H79" s="25"/>
      <c r="J79" s="23"/>
      <c r="K79" s="25"/>
      <c r="M79" s="23"/>
      <c r="N79" s="25"/>
      <c r="P79" s="23"/>
    </row>
    <row r="80" spans="2:16" ht="15.75" thickBot="1" x14ac:dyDescent="0.3">
      <c r="E80" s="27"/>
      <c r="F80" s="28"/>
      <c r="G80" s="29"/>
      <c r="H80" s="27"/>
      <c r="I80" s="28"/>
      <c r="J80" s="29"/>
      <c r="K80" s="27"/>
      <c r="L80" s="28"/>
      <c r="M80" s="29"/>
      <c r="N80" s="27"/>
      <c r="O80" s="28"/>
      <c r="P80" s="29"/>
    </row>
    <row r="81" spans="2:16" x14ac:dyDescent="0.25">
      <c r="B81" s="4" t="s">
        <v>316</v>
      </c>
      <c r="F81" s="1">
        <f>SUM(F6:F80)</f>
        <v>254.2</v>
      </c>
      <c r="G81" s="1">
        <f>SUM(G6:G80)</f>
        <v>258.2</v>
      </c>
      <c r="H81" s="1"/>
      <c r="I81" s="1">
        <f>SUM(I6:I80)</f>
        <v>120</v>
      </c>
      <c r="J81" s="1">
        <f>SUM(J6:J80)</f>
        <v>647</v>
      </c>
      <c r="K81" s="1"/>
      <c r="L81" s="1">
        <f>SUM(L6:L80)</f>
        <v>0</v>
      </c>
      <c r="M81" s="1">
        <f>SUM(M6:M80)</f>
        <v>0</v>
      </c>
      <c r="N81" s="1"/>
      <c r="O81" s="1">
        <f>SUM(O6:O80)</f>
        <v>0</v>
      </c>
      <c r="P81" s="1">
        <f>SUM(P6:P80)</f>
        <v>0</v>
      </c>
    </row>
    <row r="83" spans="2:16" x14ac:dyDescent="0.25">
      <c r="D83" t="s">
        <v>546</v>
      </c>
      <c r="F83" s="1">
        <f>F81+I81</f>
        <v>374.2</v>
      </c>
      <c r="G83" s="1"/>
    </row>
    <row r="84" spans="2:16" x14ac:dyDescent="0.25">
      <c r="D84" t="s">
        <v>547</v>
      </c>
      <c r="F84" s="1">
        <f>G81+J81</f>
        <v>905.2</v>
      </c>
      <c r="G84" s="1"/>
    </row>
    <row r="89" spans="2:16" ht="21" x14ac:dyDescent="0.35">
      <c r="B89" s="78" t="s">
        <v>533</v>
      </c>
      <c r="I89" s="78" t="s">
        <v>545</v>
      </c>
    </row>
    <row r="91" spans="2:16" x14ac:dyDescent="0.25">
      <c r="B91" s="76" t="s">
        <v>500</v>
      </c>
      <c r="I91" s="76" t="s">
        <v>500</v>
      </c>
    </row>
    <row r="92" spans="2:16" x14ac:dyDescent="0.25">
      <c r="B92" s="77"/>
      <c r="I92" s="77"/>
    </row>
    <row r="93" spans="2:16" x14ac:dyDescent="0.25">
      <c r="B93" s="77"/>
      <c r="I93" s="77"/>
    </row>
    <row r="94" spans="2:16" x14ac:dyDescent="0.25">
      <c r="B94" s="76" t="s">
        <v>501</v>
      </c>
      <c r="I94" s="76" t="s">
        <v>501</v>
      </c>
    </row>
    <row r="95" spans="2:16" x14ac:dyDescent="0.25">
      <c r="B95" s="77"/>
      <c r="I95" s="77"/>
    </row>
    <row r="96" spans="2:16" x14ac:dyDescent="0.25">
      <c r="B96" s="76" t="s">
        <v>502</v>
      </c>
      <c r="I96" s="76" t="s">
        <v>502</v>
      </c>
    </row>
    <row r="97" spans="2:9" x14ac:dyDescent="0.25">
      <c r="B97" s="77"/>
      <c r="I97" s="77"/>
    </row>
    <row r="98" spans="2:9" x14ac:dyDescent="0.25">
      <c r="B98" s="76" t="s">
        <v>503</v>
      </c>
      <c r="I98" s="76" t="s">
        <v>503</v>
      </c>
    </row>
    <row r="99" spans="2:9" x14ac:dyDescent="0.25">
      <c r="B99" s="77"/>
      <c r="I99" s="77"/>
    </row>
    <row r="100" spans="2:9" x14ac:dyDescent="0.25">
      <c r="B100" s="76" t="s">
        <v>504</v>
      </c>
      <c r="I100" s="76" t="s">
        <v>504</v>
      </c>
    </row>
    <row r="101" spans="2:9" x14ac:dyDescent="0.25">
      <c r="B101" s="77"/>
      <c r="I101" s="77"/>
    </row>
    <row r="102" spans="2:9" x14ac:dyDescent="0.25">
      <c r="B102" s="76" t="s">
        <v>505</v>
      </c>
      <c r="I102" s="76" t="s">
        <v>505</v>
      </c>
    </row>
    <row r="103" spans="2:9" x14ac:dyDescent="0.25">
      <c r="B103" s="77"/>
      <c r="I103" s="77"/>
    </row>
    <row r="104" spans="2:9" x14ac:dyDescent="0.25">
      <c r="B104" s="77"/>
      <c r="I104" s="77"/>
    </row>
    <row r="105" spans="2:9" x14ac:dyDescent="0.25">
      <c r="B105" s="76" t="s">
        <v>506</v>
      </c>
      <c r="I105" s="76" t="s">
        <v>506</v>
      </c>
    </row>
    <row r="106" spans="2:9" x14ac:dyDescent="0.25">
      <c r="B106" s="77"/>
      <c r="I106" s="77"/>
    </row>
    <row r="107" spans="2:9" x14ac:dyDescent="0.25">
      <c r="B107" s="76" t="s">
        <v>507</v>
      </c>
      <c r="I107" s="76" t="s">
        <v>507</v>
      </c>
    </row>
    <row r="108" spans="2:9" x14ac:dyDescent="0.25">
      <c r="B108" s="77"/>
      <c r="I108" s="77"/>
    </row>
    <row r="109" spans="2:9" x14ac:dyDescent="0.25">
      <c r="B109" s="76" t="s">
        <v>508</v>
      </c>
      <c r="I109" s="76" t="s">
        <v>508</v>
      </c>
    </row>
    <row r="110" spans="2:9" x14ac:dyDescent="0.25">
      <c r="B110" s="77"/>
      <c r="I110" s="77"/>
    </row>
    <row r="111" spans="2:9" x14ac:dyDescent="0.25">
      <c r="B111" s="76" t="s">
        <v>509</v>
      </c>
      <c r="I111" s="76" t="s">
        <v>509</v>
      </c>
    </row>
    <row r="112" spans="2:9" x14ac:dyDescent="0.25">
      <c r="B112" s="77"/>
      <c r="I112" s="77"/>
    </row>
    <row r="113" spans="2:9" x14ac:dyDescent="0.25">
      <c r="B113" s="76" t="s">
        <v>510</v>
      </c>
      <c r="I113" s="76" t="s">
        <v>510</v>
      </c>
    </row>
    <row r="114" spans="2:9" x14ac:dyDescent="0.25">
      <c r="B114" s="77"/>
      <c r="I114" s="77"/>
    </row>
    <row r="115" spans="2:9" x14ac:dyDescent="0.25">
      <c r="B115" s="76" t="s">
        <v>511</v>
      </c>
      <c r="I115" s="76" t="s">
        <v>511</v>
      </c>
    </row>
    <row r="116" spans="2:9" x14ac:dyDescent="0.25">
      <c r="B116" s="77"/>
    </row>
    <row r="117" spans="2:9" x14ac:dyDescent="0.25">
      <c r="B117" s="77"/>
    </row>
    <row r="118" spans="2:9" x14ac:dyDescent="0.25">
      <c r="B118" s="76" t="s">
        <v>512</v>
      </c>
    </row>
    <row r="119" spans="2:9" x14ac:dyDescent="0.25">
      <c r="B119" s="77"/>
    </row>
    <row r="120" spans="2:9" x14ac:dyDescent="0.25">
      <c r="B120" s="76" t="s">
        <v>513</v>
      </c>
    </row>
    <row r="121" spans="2:9" x14ac:dyDescent="0.25">
      <c r="B121" s="77"/>
    </row>
    <row r="122" spans="2:9" x14ac:dyDescent="0.25">
      <c r="B122" s="76" t="s">
        <v>514</v>
      </c>
      <c r="I122" s="76" t="s">
        <v>534</v>
      </c>
    </row>
    <row r="123" spans="2:9" x14ac:dyDescent="0.25">
      <c r="B123" s="77"/>
      <c r="I123" s="77"/>
    </row>
    <row r="124" spans="2:9" x14ac:dyDescent="0.25">
      <c r="B124" s="76" t="s">
        <v>515</v>
      </c>
      <c r="I124" s="76" t="s">
        <v>535</v>
      </c>
    </row>
    <row r="125" spans="2:9" x14ac:dyDescent="0.25">
      <c r="B125" s="77"/>
      <c r="I125" s="77"/>
    </row>
    <row r="126" spans="2:9" x14ac:dyDescent="0.25">
      <c r="B126" s="76" t="s">
        <v>516</v>
      </c>
      <c r="I126" s="76" t="s">
        <v>516</v>
      </c>
    </row>
    <row r="127" spans="2:9" x14ac:dyDescent="0.25">
      <c r="B127" s="77"/>
      <c r="I127" s="77"/>
    </row>
    <row r="128" spans="2:9" x14ac:dyDescent="0.25">
      <c r="B128" s="76" t="s">
        <v>517</v>
      </c>
      <c r="I128" s="76" t="s">
        <v>517</v>
      </c>
    </row>
    <row r="129" spans="2:9" x14ac:dyDescent="0.25">
      <c r="B129" s="77"/>
      <c r="I129" s="77"/>
    </row>
    <row r="130" spans="2:9" x14ac:dyDescent="0.25">
      <c r="B130" s="77"/>
      <c r="I130" s="77"/>
    </row>
    <row r="131" spans="2:9" x14ac:dyDescent="0.25">
      <c r="B131" s="76" t="s">
        <v>518</v>
      </c>
      <c r="I131" s="76" t="s">
        <v>543</v>
      </c>
    </row>
    <row r="132" spans="2:9" x14ac:dyDescent="0.25">
      <c r="B132" s="77"/>
      <c r="I132" s="77"/>
    </row>
    <row r="133" spans="2:9" x14ac:dyDescent="0.25">
      <c r="B133" s="76" t="s">
        <v>519</v>
      </c>
      <c r="I133" s="76" t="s">
        <v>519</v>
      </c>
    </row>
    <row r="134" spans="2:9" x14ac:dyDescent="0.25">
      <c r="B134" s="77"/>
      <c r="I134" s="77"/>
    </row>
    <row r="135" spans="2:9" x14ac:dyDescent="0.25">
      <c r="B135" s="76" t="s">
        <v>520</v>
      </c>
      <c r="I135" s="76" t="s">
        <v>520</v>
      </c>
    </row>
    <row r="136" spans="2:9" x14ac:dyDescent="0.25">
      <c r="B136" s="77"/>
      <c r="I136" s="77"/>
    </row>
    <row r="137" spans="2:9" x14ac:dyDescent="0.25">
      <c r="B137" s="76" t="s">
        <v>521</v>
      </c>
      <c r="I137" s="76" t="s">
        <v>536</v>
      </c>
    </row>
    <row r="138" spans="2:9" x14ac:dyDescent="0.25">
      <c r="B138" s="77"/>
      <c r="I138" s="77"/>
    </row>
    <row r="139" spans="2:9" x14ac:dyDescent="0.25">
      <c r="B139" s="76" t="s">
        <v>522</v>
      </c>
      <c r="I139" s="76" t="s">
        <v>537</v>
      </c>
    </row>
    <row r="140" spans="2:9" x14ac:dyDescent="0.25">
      <c r="B140" s="77"/>
      <c r="I140" s="77"/>
    </row>
    <row r="141" spans="2:9" x14ac:dyDescent="0.25">
      <c r="B141" s="76" t="s">
        <v>523</v>
      </c>
      <c r="I141" s="76" t="s">
        <v>538</v>
      </c>
    </row>
    <row r="142" spans="2:9" x14ac:dyDescent="0.25">
      <c r="B142" s="77"/>
      <c r="I142" s="77"/>
    </row>
    <row r="143" spans="2:9" x14ac:dyDescent="0.25">
      <c r="B143" s="76" t="s">
        <v>524</v>
      </c>
      <c r="I143" s="76" t="s">
        <v>539</v>
      </c>
    </row>
    <row r="144" spans="2:9" x14ac:dyDescent="0.25">
      <c r="B144" s="77"/>
      <c r="I144" s="77"/>
    </row>
    <row r="145" spans="2:14" x14ac:dyDescent="0.25">
      <c r="B145" s="77"/>
      <c r="I145" s="77"/>
    </row>
    <row r="146" spans="2:14" x14ac:dyDescent="0.25">
      <c r="B146" s="76" t="s">
        <v>525</v>
      </c>
      <c r="I146" s="76" t="s">
        <v>525</v>
      </c>
    </row>
    <row r="147" spans="2:14" x14ac:dyDescent="0.25">
      <c r="B147" s="77"/>
      <c r="I147" s="77"/>
    </row>
    <row r="148" spans="2:14" x14ac:dyDescent="0.25">
      <c r="B148" s="76" t="s">
        <v>526</v>
      </c>
      <c r="C148" s="76" t="s">
        <v>527</v>
      </c>
      <c r="D148" s="76" t="s">
        <v>528</v>
      </c>
      <c r="I148" s="76" t="s">
        <v>526</v>
      </c>
      <c r="J148" s="76" t="s">
        <v>527</v>
      </c>
      <c r="K148" s="76" t="s">
        <v>528</v>
      </c>
    </row>
    <row r="149" spans="2:14" x14ac:dyDescent="0.25">
      <c r="B149" s="77"/>
      <c r="I149" s="77"/>
    </row>
    <row r="150" spans="2:14" ht="60" x14ac:dyDescent="0.25">
      <c r="B150" s="76" t="s">
        <v>529</v>
      </c>
      <c r="C150" s="76" t="s">
        <v>530</v>
      </c>
      <c r="I150" s="79" t="s">
        <v>529</v>
      </c>
      <c r="J150" s="76" t="s">
        <v>540</v>
      </c>
      <c r="N150" s="76" t="s">
        <v>544</v>
      </c>
    </row>
    <row r="151" spans="2:14" x14ac:dyDescent="0.25">
      <c r="B151" s="77"/>
      <c r="I151" s="77"/>
    </row>
    <row r="152" spans="2:14" x14ac:dyDescent="0.25">
      <c r="B152" s="76" t="s">
        <v>526</v>
      </c>
      <c r="C152" s="76" t="s">
        <v>531</v>
      </c>
      <c r="I152" s="76" t="s">
        <v>526</v>
      </c>
      <c r="J152" s="76" t="s">
        <v>541</v>
      </c>
    </row>
    <row r="153" spans="2:14" x14ac:dyDescent="0.25">
      <c r="B153" s="77"/>
      <c r="I153" s="77"/>
    </row>
    <row r="154" spans="2:14" x14ac:dyDescent="0.25">
      <c r="B154" s="76" t="s">
        <v>526</v>
      </c>
      <c r="C154" s="76" t="s">
        <v>532</v>
      </c>
      <c r="I154" s="76" t="s">
        <v>526</v>
      </c>
      <c r="J154" s="76" t="s">
        <v>542</v>
      </c>
    </row>
    <row r="155" spans="2:14" x14ac:dyDescent="0.25">
      <c r="B155" s="77"/>
      <c r="I155" s="77"/>
    </row>
    <row r="156" spans="2:14" x14ac:dyDescent="0.25">
      <c r="I156" s="76"/>
    </row>
    <row r="157" spans="2:14" x14ac:dyDescent="0.25">
      <c r="I157" s="77"/>
    </row>
    <row r="158" spans="2:14" x14ac:dyDescent="0.25">
      <c r="I158" s="76"/>
    </row>
    <row r="159" spans="2:14" x14ac:dyDescent="0.25">
      <c r="I159" s="77"/>
    </row>
    <row r="160" spans="2:14" x14ac:dyDescent="0.25">
      <c r="I160" s="76"/>
    </row>
    <row r="161" spans="9:9" x14ac:dyDescent="0.25">
      <c r="I161" s="77"/>
    </row>
    <row r="162" spans="9:9" x14ac:dyDescent="0.25">
      <c r="I162" s="77"/>
    </row>
    <row r="163" spans="9:9" x14ac:dyDescent="0.25">
      <c r="I163" s="76"/>
    </row>
    <row r="164" spans="9:9" x14ac:dyDescent="0.25">
      <c r="I164" s="77"/>
    </row>
    <row r="165" spans="9:9" x14ac:dyDescent="0.25">
      <c r="I165" s="76"/>
    </row>
    <row r="166" spans="9:9" x14ac:dyDescent="0.25">
      <c r="I166" s="77"/>
    </row>
    <row r="167" spans="9:9" x14ac:dyDescent="0.25">
      <c r="I167" s="77"/>
    </row>
    <row r="168" spans="9:9" x14ac:dyDescent="0.25">
      <c r="I168" s="76"/>
    </row>
    <row r="169" spans="9:9" x14ac:dyDescent="0.25">
      <c r="I169" s="77"/>
    </row>
    <row r="170" spans="9:9" x14ac:dyDescent="0.25">
      <c r="I170" s="76"/>
    </row>
  </sheetData>
  <mergeCells count="4">
    <mergeCell ref="E2:G2"/>
    <mergeCell ref="H2:J2"/>
    <mergeCell ref="K2:M2"/>
    <mergeCell ref="N2:P2"/>
  </mergeCells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D95B7-D0AC-448D-803D-EBFC260E0944}">
  <dimension ref="A2:H99"/>
  <sheetViews>
    <sheetView topLeftCell="A12" workbookViewId="0">
      <selection activeCell="G46" sqref="G46"/>
    </sheetView>
  </sheetViews>
  <sheetFormatPr baseColWidth="10" defaultRowHeight="15" x14ac:dyDescent="0.25"/>
  <cols>
    <col min="2" max="2" width="30.5703125" customWidth="1"/>
    <col min="3" max="3" width="27.7109375" customWidth="1"/>
    <col min="4" max="4" width="16.42578125" customWidth="1"/>
    <col min="5" max="5" width="15.5703125" customWidth="1"/>
    <col min="6" max="6" width="22.42578125" customWidth="1"/>
    <col min="7" max="7" width="22.7109375" customWidth="1"/>
    <col min="8" max="8" width="18.28515625" customWidth="1"/>
  </cols>
  <sheetData>
    <row r="2" spans="1:8" ht="21" x14ac:dyDescent="0.35">
      <c r="A2" s="91" t="s">
        <v>560</v>
      </c>
      <c r="B2" s="91"/>
      <c r="C2" s="91"/>
      <c r="D2" s="91"/>
      <c r="E2" s="91"/>
      <c r="F2" s="91"/>
      <c r="G2" s="91"/>
      <c r="H2" s="91"/>
    </row>
    <row r="3" spans="1:8" x14ac:dyDescent="0.25">
      <c r="A3" s="1" t="s">
        <v>202</v>
      </c>
      <c r="B3" t="s">
        <v>277</v>
      </c>
      <c r="C3" s="55" t="s">
        <v>278</v>
      </c>
      <c r="D3" s="55" t="s">
        <v>279</v>
      </c>
      <c r="E3" t="s">
        <v>238</v>
      </c>
      <c r="F3" s="1" t="s">
        <v>280</v>
      </c>
      <c r="G3" s="55" t="s">
        <v>281</v>
      </c>
      <c r="H3" t="s">
        <v>282</v>
      </c>
    </row>
    <row r="4" spans="1:8" x14ac:dyDescent="0.25">
      <c r="C4" s="1" t="s">
        <v>283</v>
      </c>
      <c r="D4" s="1" t="s">
        <v>251</v>
      </c>
      <c r="E4" s="1" t="s">
        <v>110</v>
      </c>
      <c r="F4" s="1" t="s">
        <v>284</v>
      </c>
      <c r="G4" s="1" t="s">
        <v>251</v>
      </c>
      <c r="H4" s="1" t="s">
        <v>110</v>
      </c>
    </row>
    <row r="6" spans="1:8" x14ac:dyDescent="0.25">
      <c r="A6" s="1">
        <v>0</v>
      </c>
      <c r="B6" t="s">
        <v>285</v>
      </c>
      <c r="C6" s="1" t="s">
        <v>286</v>
      </c>
      <c r="D6" s="1">
        <v>4.5</v>
      </c>
      <c r="E6" s="1">
        <v>0</v>
      </c>
      <c r="F6" s="1" t="s">
        <v>10</v>
      </c>
      <c r="G6" s="1">
        <f>D6*A6</f>
        <v>0</v>
      </c>
      <c r="H6" s="1">
        <f>E6*A6</f>
        <v>0</v>
      </c>
    </row>
    <row r="7" spans="1:8" x14ac:dyDescent="0.25">
      <c r="A7" s="1">
        <v>0</v>
      </c>
      <c r="B7" t="s">
        <v>287</v>
      </c>
      <c r="C7" s="1" t="s">
        <v>288</v>
      </c>
      <c r="D7" s="1">
        <v>7</v>
      </c>
      <c r="E7" s="1">
        <v>0</v>
      </c>
      <c r="F7" s="1" t="s">
        <v>10</v>
      </c>
      <c r="G7" s="1">
        <f t="shared" ref="G7:G15" si="0">D7*A7</f>
        <v>0</v>
      </c>
      <c r="H7" s="1">
        <f t="shared" ref="H7:H15" si="1">E7*A7</f>
        <v>0</v>
      </c>
    </row>
    <row r="8" spans="1:8" x14ac:dyDescent="0.25">
      <c r="A8" s="1">
        <v>0</v>
      </c>
      <c r="B8" t="s">
        <v>289</v>
      </c>
      <c r="C8" s="1" t="s">
        <v>288</v>
      </c>
      <c r="D8" s="1">
        <v>7</v>
      </c>
      <c r="E8" s="1">
        <v>0</v>
      </c>
      <c r="F8" s="1" t="s">
        <v>10</v>
      </c>
      <c r="G8" s="1">
        <f t="shared" si="0"/>
        <v>0</v>
      </c>
      <c r="H8" s="1">
        <f t="shared" si="1"/>
        <v>0</v>
      </c>
    </row>
    <row r="9" spans="1:8" x14ac:dyDescent="0.25">
      <c r="A9" s="1">
        <v>0</v>
      </c>
      <c r="B9" t="s">
        <v>290</v>
      </c>
      <c r="C9" s="1" t="s">
        <v>288</v>
      </c>
      <c r="D9" s="1">
        <v>7</v>
      </c>
      <c r="E9" s="1">
        <v>0</v>
      </c>
      <c r="F9" s="1" t="s">
        <v>10</v>
      </c>
      <c r="G9" s="1">
        <f t="shared" si="0"/>
        <v>0</v>
      </c>
      <c r="H9" s="1">
        <f t="shared" si="1"/>
        <v>0</v>
      </c>
    </row>
    <row r="10" spans="1:8" x14ac:dyDescent="0.25">
      <c r="A10" s="1">
        <v>0</v>
      </c>
      <c r="B10" t="s">
        <v>291</v>
      </c>
      <c r="C10" s="1" t="s">
        <v>288</v>
      </c>
      <c r="D10" s="1">
        <v>7</v>
      </c>
      <c r="E10" s="1">
        <v>0</v>
      </c>
      <c r="F10" s="1" t="s">
        <v>10</v>
      </c>
      <c r="G10" s="1">
        <f t="shared" si="0"/>
        <v>0</v>
      </c>
      <c r="H10" s="1">
        <f t="shared" si="1"/>
        <v>0</v>
      </c>
    </row>
    <row r="11" spans="1:8" x14ac:dyDescent="0.25">
      <c r="A11" s="1">
        <v>0</v>
      </c>
      <c r="B11" t="s">
        <v>292</v>
      </c>
      <c r="C11" s="1" t="s">
        <v>293</v>
      </c>
      <c r="D11" s="1">
        <v>15</v>
      </c>
      <c r="E11" s="1">
        <v>0</v>
      </c>
      <c r="F11" s="1" t="s">
        <v>10</v>
      </c>
      <c r="G11" s="1">
        <f t="shared" si="0"/>
        <v>0</v>
      </c>
      <c r="H11" s="1">
        <f t="shared" si="1"/>
        <v>0</v>
      </c>
    </row>
    <row r="12" spans="1:8" x14ac:dyDescent="0.25">
      <c r="A12" s="1">
        <v>0</v>
      </c>
      <c r="B12" t="s">
        <v>294</v>
      </c>
      <c r="C12" s="1" t="s">
        <v>293</v>
      </c>
      <c r="D12" s="1">
        <v>15</v>
      </c>
      <c r="E12" s="1">
        <v>0</v>
      </c>
      <c r="F12" s="1" t="s">
        <v>10</v>
      </c>
      <c r="G12" s="1">
        <f t="shared" si="0"/>
        <v>0</v>
      </c>
      <c r="H12" s="1">
        <f t="shared" si="1"/>
        <v>0</v>
      </c>
    </row>
    <row r="13" spans="1:8" x14ac:dyDescent="0.25">
      <c r="A13" s="1">
        <v>0</v>
      </c>
      <c r="B13" t="s">
        <v>295</v>
      </c>
      <c r="C13" s="1" t="s">
        <v>296</v>
      </c>
      <c r="D13" s="1">
        <v>26</v>
      </c>
      <c r="E13" s="1">
        <v>0</v>
      </c>
      <c r="F13" s="1" t="s">
        <v>10</v>
      </c>
      <c r="G13" s="1">
        <f t="shared" si="0"/>
        <v>0</v>
      </c>
      <c r="H13" s="1">
        <f t="shared" si="1"/>
        <v>0</v>
      </c>
    </row>
    <row r="14" spans="1:8" x14ac:dyDescent="0.25">
      <c r="A14" s="1">
        <v>0</v>
      </c>
      <c r="B14" t="s">
        <v>297</v>
      </c>
      <c r="C14" s="1" t="s">
        <v>296</v>
      </c>
      <c r="D14" s="1">
        <v>26</v>
      </c>
      <c r="E14" s="1">
        <v>0</v>
      </c>
      <c r="F14" s="1" t="s">
        <v>10</v>
      </c>
      <c r="G14" s="1">
        <f t="shared" si="0"/>
        <v>0</v>
      </c>
      <c r="H14" s="1">
        <f t="shared" si="1"/>
        <v>0</v>
      </c>
    </row>
    <row r="15" spans="1:8" x14ac:dyDescent="0.25">
      <c r="A15" s="1">
        <v>0</v>
      </c>
      <c r="B15" t="s">
        <v>298</v>
      </c>
      <c r="C15" s="1" t="s">
        <v>296</v>
      </c>
      <c r="D15" s="1">
        <v>26</v>
      </c>
      <c r="E15" s="1">
        <v>0</v>
      </c>
      <c r="F15" s="1" t="s">
        <v>10</v>
      </c>
      <c r="G15" s="1">
        <f t="shared" si="0"/>
        <v>0</v>
      </c>
      <c r="H15" s="1">
        <f t="shared" si="1"/>
        <v>0</v>
      </c>
    </row>
    <row r="16" spans="1:8" x14ac:dyDescent="0.25">
      <c r="A16" s="1"/>
      <c r="C16" s="1"/>
      <c r="D16" s="1"/>
      <c r="G16" s="1"/>
      <c r="H16" s="1"/>
    </row>
    <row r="17" spans="1:8" x14ac:dyDescent="0.25">
      <c r="A17" s="1"/>
      <c r="G17" s="1"/>
      <c r="H17" s="1"/>
    </row>
    <row r="18" spans="1:8" x14ac:dyDescent="0.25">
      <c r="A18" s="1">
        <v>0</v>
      </c>
      <c r="B18" t="s">
        <v>299</v>
      </c>
      <c r="C18" s="1" t="s">
        <v>300</v>
      </c>
      <c r="D18" s="1">
        <v>150</v>
      </c>
      <c r="F18" s="1" t="s">
        <v>301</v>
      </c>
      <c r="G18" s="1">
        <f t="shared" ref="G18:G31" si="2">D18*A18</f>
        <v>0</v>
      </c>
      <c r="H18" s="1">
        <f t="shared" ref="H18:H31" si="3">E18*A18</f>
        <v>0</v>
      </c>
    </row>
    <row r="19" spans="1:8" x14ac:dyDescent="0.25">
      <c r="A19" s="1">
        <v>0</v>
      </c>
      <c r="B19" t="s">
        <v>302</v>
      </c>
      <c r="G19" s="1">
        <f t="shared" si="2"/>
        <v>0</v>
      </c>
      <c r="H19" s="1">
        <f t="shared" si="3"/>
        <v>0</v>
      </c>
    </row>
    <row r="20" spans="1:8" x14ac:dyDescent="0.25">
      <c r="A20" s="1">
        <v>0</v>
      </c>
      <c r="B20" t="s">
        <v>303</v>
      </c>
      <c r="G20" s="1">
        <f t="shared" si="2"/>
        <v>0</v>
      </c>
      <c r="H20" s="1">
        <f t="shared" si="3"/>
        <v>0</v>
      </c>
    </row>
    <row r="21" spans="1:8" x14ac:dyDescent="0.25">
      <c r="A21" s="1">
        <v>0</v>
      </c>
      <c r="B21" t="s">
        <v>304</v>
      </c>
      <c r="G21" s="1">
        <f t="shared" si="2"/>
        <v>0</v>
      </c>
      <c r="H21" s="1">
        <f t="shared" si="3"/>
        <v>0</v>
      </c>
    </row>
    <row r="22" spans="1:8" x14ac:dyDescent="0.25">
      <c r="A22" s="1">
        <v>0</v>
      </c>
      <c r="B22" t="s">
        <v>305</v>
      </c>
      <c r="G22" s="1">
        <f t="shared" si="2"/>
        <v>0</v>
      </c>
      <c r="H22" s="1">
        <f t="shared" si="3"/>
        <v>0</v>
      </c>
    </row>
    <row r="23" spans="1:8" x14ac:dyDescent="0.25">
      <c r="A23" s="1"/>
      <c r="G23" s="1"/>
      <c r="H23" s="1"/>
    </row>
    <row r="24" spans="1:8" x14ac:dyDescent="0.25">
      <c r="A24" s="1">
        <v>1</v>
      </c>
      <c r="B24" t="s">
        <v>562</v>
      </c>
      <c r="D24" s="1">
        <v>60</v>
      </c>
      <c r="G24" s="1">
        <f t="shared" si="2"/>
        <v>60</v>
      </c>
      <c r="H24" s="1">
        <f t="shared" si="3"/>
        <v>0</v>
      </c>
    </row>
    <row r="25" spans="1:8" x14ac:dyDescent="0.25">
      <c r="A25" s="1"/>
      <c r="G25" s="1"/>
      <c r="H25" s="1"/>
    </row>
    <row r="26" spans="1:8" x14ac:dyDescent="0.25">
      <c r="A26" s="1">
        <v>2</v>
      </c>
      <c r="B26" t="s">
        <v>306</v>
      </c>
      <c r="C26" s="1" t="s">
        <v>10</v>
      </c>
      <c r="D26" s="1">
        <v>20</v>
      </c>
      <c r="E26" s="1">
        <v>0</v>
      </c>
      <c r="G26" s="1">
        <f t="shared" si="2"/>
        <v>40</v>
      </c>
      <c r="H26" s="1">
        <f t="shared" si="3"/>
        <v>0</v>
      </c>
    </row>
    <row r="27" spans="1:8" x14ac:dyDescent="0.25">
      <c r="A27" s="1">
        <v>0</v>
      </c>
      <c r="B27" t="s">
        <v>306</v>
      </c>
      <c r="C27" s="1" t="s">
        <v>10</v>
      </c>
      <c r="D27" s="1">
        <v>10</v>
      </c>
      <c r="E27" s="1">
        <v>0</v>
      </c>
      <c r="G27" s="1">
        <f t="shared" si="2"/>
        <v>0</v>
      </c>
      <c r="H27" s="1">
        <f t="shared" si="3"/>
        <v>0</v>
      </c>
    </row>
    <row r="28" spans="1:8" x14ac:dyDescent="0.25">
      <c r="A28" s="1"/>
      <c r="G28" s="1"/>
      <c r="H28" s="1"/>
    </row>
    <row r="29" spans="1:8" x14ac:dyDescent="0.25">
      <c r="A29" s="1">
        <v>1</v>
      </c>
      <c r="B29" t="s">
        <v>307</v>
      </c>
      <c r="C29" s="1" t="s">
        <v>308</v>
      </c>
      <c r="D29" s="1">
        <v>75</v>
      </c>
      <c r="E29" s="1">
        <v>8</v>
      </c>
      <c r="F29" s="1" t="s">
        <v>301</v>
      </c>
      <c r="G29" s="1">
        <f t="shared" si="2"/>
        <v>75</v>
      </c>
      <c r="H29" s="1">
        <f t="shared" si="3"/>
        <v>8</v>
      </c>
    </row>
    <row r="30" spans="1:8" x14ac:dyDescent="0.25">
      <c r="A30" s="1">
        <v>0</v>
      </c>
      <c r="B30" t="s">
        <v>309</v>
      </c>
      <c r="C30" s="1" t="s">
        <v>308</v>
      </c>
      <c r="D30" s="1">
        <v>230</v>
      </c>
      <c r="E30" s="1">
        <v>24</v>
      </c>
      <c r="F30" s="1" t="s">
        <v>301</v>
      </c>
      <c r="G30" s="1">
        <f t="shared" si="2"/>
        <v>0</v>
      </c>
      <c r="H30" s="1">
        <f t="shared" si="3"/>
        <v>0</v>
      </c>
    </row>
    <row r="31" spans="1:8" x14ac:dyDescent="0.25">
      <c r="A31" s="1">
        <v>0</v>
      </c>
      <c r="B31" t="s">
        <v>310</v>
      </c>
      <c r="C31" s="1" t="s">
        <v>308</v>
      </c>
      <c r="D31" s="1">
        <v>345</v>
      </c>
      <c r="E31" s="1">
        <v>53</v>
      </c>
      <c r="F31" s="1" t="s">
        <v>301</v>
      </c>
      <c r="G31" s="1">
        <f t="shared" si="2"/>
        <v>0</v>
      </c>
      <c r="H31" s="1">
        <f t="shared" si="3"/>
        <v>0</v>
      </c>
    </row>
    <row r="32" spans="1:8" x14ac:dyDescent="0.25">
      <c r="A32" s="1"/>
      <c r="C32" s="1"/>
      <c r="D32" s="1"/>
      <c r="E32" s="1"/>
      <c r="F32" s="1"/>
      <c r="G32" s="1"/>
      <c r="H32" s="1"/>
    </row>
    <row r="33" spans="1:8" x14ac:dyDescent="0.25">
      <c r="A33" s="1">
        <v>1</v>
      </c>
      <c r="B33" t="s">
        <v>311</v>
      </c>
      <c r="C33" s="1"/>
      <c r="D33" s="1">
        <v>100</v>
      </c>
      <c r="E33" s="1">
        <v>0</v>
      </c>
      <c r="F33" s="1" t="s">
        <v>312</v>
      </c>
      <c r="G33" s="1">
        <f t="shared" ref="G33" si="4">D33*A33</f>
        <v>100</v>
      </c>
      <c r="H33" s="1">
        <f t="shared" ref="H33" si="5">E33*A33</f>
        <v>0</v>
      </c>
    </row>
    <row r="34" spans="1:8" x14ac:dyDescent="0.25">
      <c r="A34" s="1"/>
      <c r="C34" s="1"/>
      <c r="D34" s="1"/>
      <c r="E34" s="1"/>
      <c r="F34" s="1"/>
      <c r="G34" s="1"/>
      <c r="H34" s="1"/>
    </row>
    <row r="35" spans="1:8" x14ac:dyDescent="0.25">
      <c r="A35" s="1">
        <v>3</v>
      </c>
      <c r="B35" t="s">
        <v>313</v>
      </c>
      <c r="C35" s="1">
        <v>0</v>
      </c>
      <c r="D35" s="1">
        <v>0</v>
      </c>
      <c r="E35" s="1">
        <v>0</v>
      </c>
      <c r="F35" s="1"/>
      <c r="G35" s="1">
        <f t="shared" ref="G35:G37" si="6">D35*A35</f>
        <v>0</v>
      </c>
      <c r="H35" s="1">
        <f t="shared" ref="H35:H37" si="7">E35*A35</f>
        <v>0</v>
      </c>
    </row>
    <row r="36" spans="1:8" x14ac:dyDescent="0.25">
      <c r="A36" s="1">
        <v>4</v>
      </c>
      <c r="B36" t="s">
        <v>561</v>
      </c>
      <c r="C36" s="1">
        <v>30</v>
      </c>
      <c r="D36" s="1">
        <v>30</v>
      </c>
      <c r="E36" s="1">
        <v>0</v>
      </c>
      <c r="F36" s="1"/>
      <c r="G36" s="1">
        <f t="shared" si="6"/>
        <v>120</v>
      </c>
      <c r="H36" s="1">
        <f t="shared" si="7"/>
        <v>0</v>
      </c>
    </row>
    <row r="37" spans="1:8" x14ac:dyDescent="0.25">
      <c r="A37" s="1">
        <v>25</v>
      </c>
      <c r="B37" t="s">
        <v>563</v>
      </c>
      <c r="C37" s="1">
        <v>3</v>
      </c>
      <c r="D37" s="1">
        <v>3</v>
      </c>
      <c r="E37" s="1">
        <v>0</v>
      </c>
      <c r="F37" s="1"/>
      <c r="G37" s="1">
        <f t="shared" si="6"/>
        <v>75</v>
      </c>
      <c r="H37" s="1">
        <f t="shared" si="7"/>
        <v>0</v>
      </c>
    </row>
    <row r="39" spans="1:8" x14ac:dyDescent="0.25">
      <c r="B39" s="56"/>
      <c r="C39" s="56"/>
      <c r="D39" s="56"/>
      <c r="E39" s="56"/>
      <c r="F39" s="56"/>
      <c r="G39" s="56"/>
      <c r="H39" s="56"/>
    </row>
    <row r="40" spans="1:8" x14ac:dyDescent="0.25">
      <c r="B40" t="s">
        <v>316</v>
      </c>
      <c r="G40" s="1">
        <f>SUM(G6:G37)</f>
        <v>470</v>
      </c>
      <c r="H40" s="1">
        <f>SUM(H6:H37)</f>
        <v>8</v>
      </c>
    </row>
    <row r="42" spans="1:8" x14ac:dyDescent="0.25">
      <c r="B42" t="s">
        <v>317</v>
      </c>
      <c r="G42" s="57">
        <v>0.3</v>
      </c>
    </row>
    <row r="44" spans="1:8" x14ac:dyDescent="0.25">
      <c r="B44" s="4" t="s">
        <v>316</v>
      </c>
      <c r="G44" s="58">
        <f>G40+G42*G40</f>
        <v>611</v>
      </c>
      <c r="H44" s="1">
        <f>SUM(H10:H36)</f>
        <v>8</v>
      </c>
    </row>
    <row r="46" spans="1:8" x14ac:dyDescent="0.25">
      <c r="F46" s="13" t="s">
        <v>564</v>
      </c>
      <c r="G46" s="1" t="s">
        <v>565</v>
      </c>
    </row>
    <row r="47" spans="1:8" x14ac:dyDescent="0.25">
      <c r="F47" s="13"/>
    </row>
    <row r="48" spans="1:8" x14ac:dyDescent="0.25">
      <c r="F48" s="13"/>
    </row>
    <row r="56" spans="1:8" ht="21" x14ac:dyDescent="0.35">
      <c r="A56" s="91" t="s">
        <v>318</v>
      </c>
      <c r="B56" s="91"/>
      <c r="C56" s="91"/>
      <c r="D56" s="91"/>
      <c r="E56" s="91"/>
      <c r="F56" s="91"/>
      <c r="G56" s="91"/>
      <c r="H56" s="91"/>
    </row>
    <row r="58" spans="1:8" x14ac:dyDescent="0.25">
      <c r="A58" s="1" t="s">
        <v>202</v>
      </c>
      <c r="B58" t="s">
        <v>277</v>
      </c>
      <c r="C58" s="55" t="s">
        <v>278</v>
      </c>
      <c r="D58" s="55" t="s">
        <v>279</v>
      </c>
      <c r="E58" t="s">
        <v>238</v>
      </c>
      <c r="F58" s="1" t="s">
        <v>280</v>
      </c>
      <c r="G58" s="55" t="s">
        <v>281</v>
      </c>
      <c r="H58" t="s">
        <v>282</v>
      </c>
    </row>
    <row r="59" spans="1:8" x14ac:dyDescent="0.25">
      <c r="C59" s="1" t="s">
        <v>283</v>
      </c>
      <c r="D59" s="1" t="s">
        <v>110</v>
      </c>
      <c r="E59" s="1" t="s">
        <v>110</v>
      </c>
      <c r="F59" s="1" t="s">
        <v>284</v>
      </c>
      <c r="G59" s="1" t="s">
        <v>110</v>
      </c>
      <c r="H59" s="1" t="s">
        <v>110</v>
      </c>
    </row>
    <row r="61" spans="1:8" x14ac:dyDescent="0.25">
      <c r="A61" s="1">
        <v>12</v>
      </c>
      <c r="B61" t="s">
        <v>319</v>
      </c>
      <c r="C61" s="1" t="s">
        <v>10</v>
      </c>
      <c r="D61" s="1">
        <v>1</v>
      </c>
      <c r="E61" s="1">
        <v>0</v>
      </c>
      <c r="F61" s="1" t="s">
        <v>10</v>
      </c>
      <c r="G61" s="1">
        <f>D61*A61</f>
        <v>12</v>
      </c>
      <c r="H61" s="1">
        <f>E61*A61</f>
        <v>0</v>
      </c>
    </row>
    <row r="62" spans="1:8" x14ac:dyDescent="0.25">
      <c r="D62" s="1"/>
      <c r="E62" s="1"/>
      <c r="F62" s="1"/>
      <c r="G62" s="1"/>
      <c r="H62" s="1"/>
    </row>
    <row r="63" spans="1:8" x14ac:dyDescent="0.25">
      <c r="A63" s="1">
        <v>0</v>
      </c>
      <c r="B63" t="s">
        <v>320</v>
      </c>
      <c r="D63" s="1">
        <v>3</v>
      </c>
      <c r="E63" s="1">
        <v>0</v>
      </c>
      <c r="F63" s="1" t="s">
        <v>10</v>
      </c>
      <c r="G63" s="1">
        <f t="shared" ref="G63" si="8">D63*A63</f>
        <v>0</v>
      </c>
      <c r="H63" s="1">
        <f t="shared" ref="H63" si="9">E63*A63</f>
        <v>0</v>
      </c>
    </row>
    <row r="65" spans="1:8" x14ac:dyDescent="0.25">
      <c r="A65" s="1">
        <v>0</v>
      </c>
      <c r="B65" t="s">
        <v>321</v>
      </c>
      <c r="C65" s="1" t="s">
        <v>10</v>
      </c>
      <c r="D65" s="1">
        <v>0.26</v>
      </c>
      <c r="E65" s="1">
        <v>0</v>
      </c>
      <c r="F65" s="1" t="s">
        <v>10</v>
      </c>
      <c r="G65" s="1">
        <f>D65*A65</f>
        <v>0</v>
      </c>
      <c r="H65" s="1">
        <f>E65*A65</f>
        <v>0</v>
      </c>
    </row>
    <row r="67" spans="1:8" x14ac:dyDescent="0.25">
      <c r="A67" s="1">
        <v>5</v>
      </c>
      <c r="B67" t="s">
        <v>322</v>
      </c>
      <c r="C67" s="1" t="s">
        <v>10</v>
      </c>
      <c r="D67" s="1">
        <v>0</v>
      </c>
      <c r="E67" s="1">
        <v>0</v>
      </c>
      <c r="F67" s="1" t="s">
        <v>10</v>
      </c>
      <c r="G67" s="1">
        <f>D67*A67</f>
        <v>0</v>
      </c>
      <c r="H67" s="1">
        <f>E67*A67</f>
        <v>0</v>
      </c>
    </row>
    <row r="69" spans="1:8" x14ac:dyDescent="0.25">
      <c r="A69" s="1">
        <v>0</v>
      </c>
      <c r="B69" t="s">
        <v>323</v>
      </c>
      <c r="C69" s="1" t="s">
        <v>10</v>
      </c>
      <c r="D69" s="1">
        <v>0</v>
      </c>
      <c r="E69" s="1">
        <v>0</v>
      </c>
      <c r="F69" s="1" t="s">
        <v>10</v>
      </c>
      <c r="G69" s="1">
        <f>D69*A69</f>
        <v>0</v>
      </c>
      <c r="H69" s="1">
        <f>E69*A69</f>
        <v>0</v>
      </c>
    </row>
    <row r="71" spans="1:8" x14ac:dyDescent="0.25">
      <c r="A71" s="1">
        <v>0</v>
      </c>
      <c r="B71" t="s">
        <v>324</v>
      </c>
      <c r="C71" s="1" t="s">
        <v>10</v>
      </c>
      <c r="D71" s="1">
        <v>0</v>
      </c>
      <c r="E71" s="1">
        <v>0</v>
      </c>
      <c r="F71" s="1" t="s">
        <v>10</v>
      </c>
      <c r="G71" s="1">
        <f>D71*A71</f>
        <v>0</v>
      </c>
      <c r="H71" s="1">
        <f>E71*A71</f>
        <v>0</v>
      </c>
    </row>
    <row r="73" spans="1:8" x14ac:dyDescent="0.25">
      <c r="A73" s="1">
        <v>0</v>
      </c>
      <c r="B73" t="s">
        <v>325</v>
      </c>
      <c r="C73" s="1" t="s">
        <v>10</v>
      </c>
      <c r="D73" s="1">
        <v>0</v>
      </c>
      <c r="E73" s="1">
        <v>0</v>
      </c>
      <c r="F73" s="1" t="s">
        <v>10</v>
      </c>
      <c r="G73" s="1">
        <f>D73*A73</f>
        <v>0</v>
      </c>
      <c r="H73" s="1">
        <f>E73*A73</f>
        <v>0</v>
      </c>
    </row>
    <row r="75" spans="1:8" x14ac:dyDescent="0.25">
      <c r="A75" s="1">
        <v>0</v>
      </c>
      <c r="B75" s="3" t="s">
        <v>326</v>
      </c>
      <c r="C75" s="1" t="s">
        <v>10</v>
      </c>
      <c r="D75" s="1">
        <v>0</v>
      </c>
      <c r="E75" s="1">
        <v>0</v>
      </c>
      <c r="F75" s="1" t="s">
        <v>10</v>
      </c>
      <c r="G75" s="1">
        <f>D75*A75</f>
        <v>0</v>
      </c>
      <c r="H75" s="1">
        <f>E75*A75</f>
        <v>0</v>
      </c>
    </row>
    <row r="77" spans="1:8" x14ac:dyDescent="0.25">
      <c r="A77" s="1">
        <v>0</v>
      </c>
      <c r="B77" s="3" t="s">
        <v>327</v>
      </c>
      <c r="C77" s="1" t="s">
        <v>10</v>
      </c>
      <c r="D77" s="1">
        <v>0</v>
      </c>
      <c r="E77" s="1">
        <v>0</v>
      </c>
      <c r="F77" s="1" t="s">
        <v>10</v>
      </c>
      <c r="G77" s="1">
        <f>D77*A77</f>
        <v>0</v>
      </c>
      <c r="H77" s="1">
        <f>E77*A77</f>
        <v>0</v>
      </c>
    </row>
    <row r="79" spans="1:8" x14ac:dyDescent="0.25">
      <c r="A79" s="1">
        <v>0</v>
      </c>
      <c r="B79" s="3" t="s">
        <v>327</v>
      </c>
      <c r="C79" s="1" t="s">
        <v>10</v>
      </c>
      <c r="D79" s="1">
        <v>0</v>
      </c>
      <c r="E79" s="1">
        <v>0</v>
      </c>
      <c r="F79" s="1" t="s">
        <v>10</v>
      </c>
      <c r="G79" s="1">
        <f>D79*A79</f>
        <v>0</v>
      </c>
      <c r="H79" s="1">
        <f>E79*A79</f>
        <v>0</v>
      </c>
    </row>
    <row r="81" spans="1:8" x14ac:dyDescent="0.25">
      <c r="A81" s="1">
        <v>0</v>
      </c>
      <c r="B81" s="3" t="s">
        <v>328</v>
      </c>
      <c r="C81" s="1" t="s">
        <v>10</v>
      </c>
      <c r="D81" s="1">
        <v>0</v>
      </c>
      <c r="E81" s="1">
        <v>0</v>
      </c>
      <c r="F81" s="1" t="s">
        <v>10</v>
      </c>
      <c r="G81" s="1">
        <f>D81*A81</f>
        <v>0</v>
      </c>
      <c r="H81" s="1">
        <f>E81*A81</f>
        <v>0</v>
      </c>
    </row>
    <row r="83" spans="1:8" x14ac:dyDescent="0.25">
      <c r="A83" s="1">
        <v>2</v>
      </c>
      <c r="B83" t="s">
        <v>329</v>
      </c>
      <c r="C83" s="1">
        <v>0</v>
      </c>
      <c r="D83" s="1">
        <v>5</v>
      </c>
      <c r="E83" s="1">
        <v>0</v>
      </c>
      <c r="F83" s="1"/>
      <c r="G83" s="1">
        <f t="shared" ref="G83:G87" si="10">D83*A83</f>
        <v>10</v>
      </c>
      <c r="H83" s="1">
        <f t="shared" ref="H83:H87" si="11">E83*A83</f>
        <v>0</v>
      </c>
    </row>
    <row r="84" spans="1:8" x14ac:dyDescent="0.25">
      <c r="A84" s="1">
        <v>3</v>
      </c>
      <c r="B84" t="s">
        <v>330</v>
      </c>
      <c r="C84" s="1">
        <v>0</v>
      </c>
      <c r="D84" s="1">
        <v>5</v>
      </c>
      <c r="E84" s="1">
        <v>0</v>
      </c>
      <c r="F84" s="1"/>
      <c r="G84" s="1">
        <f t="shared" si="10"/>
        <v>15</v>
      </c>
      <c r="H84" s="1">
        <f t="shared" si="11"/>
        <v>0</v>
      </c>
    </row>
    <row r="85" spans="1:8" x14ac:dyDescent="0.25">
      <c r="A85" s="1">
        <v>0</v>
      </c>
      <c r="B85" t="s">
        <v>314</v>
      </c>
      <c r="C85" s="1">
        <v>0</v>
      </c>
      <c r="D85" s="1">
        <v>0</v>
      </c>
      <c r="E85" s="1">
        <v>0</v>
      </c>
      <c r="F85" s="1"/>
      <c r="G85" s="1">
        <f t="shared" si="10"/>
        <v>0</v>
      </c>
      <c r="H85" s="1">
        <f t="shared" si="11"/>
        <v>0</v>
      </c>
    </row>
    <row r="86" spans="1:8" x14ac:dyDescent="0.25">
      <c r="A86" s="1">
        <v>0</v>
      </c>
      <c r="B86" t="s">
        <v>315</v>
      </c>
      <c r="C86" s="1">
        <v>0</v>
      </c>
      <c r="D86" s="1">
        <v>0</v>
      </c>
      <c r="E86" s="1">
        <v>0</v>
      </c>
      <c r="F86" s="1"/>
      <c r="G86" s="1">
        <f t="shared" si="10"/>
        <v>0</v>
      </c>
      <c r="H86" s="1">
        <f t="shared" si="11"/>
        <v>0</v>
      </c>
    </row>
    <row r="87" spans="1:8" x14ac:dyDescent="0.25">
      <c r="A87" s="1">
        <v>0</v>
      </c>
      <c r="B87" t="s">
        <v>331</v>
      </c>
      <c r="C87" s="1">
        <v>0</v>
      </c>
      <c r="D87" s="1">
        <v>0</v>
      </c>
      <c r="E87" s="1">
        <v>0</v>
      </c>
      <c r="F87" s="1"/>
      <c r="G87" s="1">
        <f t="shared" si="10"/>
        <v>0</v>
      </c>
      <c r="H87" s="1">
        <f t="shared" si="11"/>
        <v>0</v>
      </c>
    </row>
    <row r="90" spans="1:8" x14ac:dyDescent="0.25">
      <c r="B90" s="56"/>
      <c r="C90" s="56"/>
      <c r="D90" s="56"/>
      <c r="E90" s="56"/>
      <c r="F90" s="56"/>
      <c r="G90" s="56"/>
      <c r="H90" s="56"/>
    </row>
    <row r="91" spans="1:8" x14ac:dyDescent="0.25">
      <c r="B91" t="s">
        <v>316</v>
      </c>
      <c r="G91" s="1">
        <f>SUM(G61:G87)</f>
        <v>37</v>
      </c>
      <c r="H91" s="1">
        <f>SUM(H61:H87)</f>
        <v>0</v>
      </c>
    </row>
    <row r="93" spans="1:8" x14ac:dyDescent="0.25">
      <c r="B93" t="s">
        <v>317</v>
      </c>
      <c r="G93" s="57">
        <v>0.2</v>
      </c>
    </row>
    <row r="95" spans="1:8" x14ac:dyDescent="0.25">
      <c r="B95" s="4" t="s">
        <v>316</v>
      </c>
      <c r="G95" s="58">
        <f>G91+G93*G91</f>
        <v>44.4</v>
      </c>
      <c r="H95" s="1">
        <f>SUM(H61:H87)</f>
        <v>0</v>
      </c>
    </row>
    <row r="97" spans="6:7" x14ac:dyDescent="0.25">
      <c r="F97" s="13" t="s">
        <v>307</v>
      </c>
      <c r="G97" s="1" t="s">
        <v>332</v>
      </c>
    </row>
    <row r="98" spans="6:7" x14ac:dyDescent="0.25">
      <c r="F98" s="13" t="s">
        <v>309</v>
      </c>
    </row>
    <row r="99" spans="6:7" x14ac:dyDescent="0.25">
      <c r="F99" s="13" t="s">
        <v>310</v>
      </c>
    </row>
  </sheetData>
  <mergeCells count="2">
    <mergeCell ref="A2:H2"/>
    <mergeCell ref="A56:H56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7640E-A57F-425A-B065-E5C393F28BF8}">
  <dimension ref="A1:X435"/>
  <sheetViews>
    <sheetView zoomScaleNormal="100" workbookViewId="0">
      <selection activeCell="K29" sqref="K29"/>
    </sheetView>
  </sheetViews>
  <sheetFormatPr baseColWidth="10" defaultRowHeight="15" x14ac:dyDescent="0.25"/>
  <cols>
    <col min="3" max="3" width="13" style="1" customWidth="1"/>
    <col min="4" max="4" width="27" style="1" customWidth="1"/>
    <col min="5" max="8" width="13" style="1" customWidth="1"/>
    <col min="9" max="9" width="29.7109375" customWidth="1"/>
    <col min="10" max="16" width="13" style="1" customWidth="1"/>
    <col min="17" max="17" width="17.42578125" style="1" customWidth="1"/>
    <col min="18" max="18" width="13" style="1" customWidth="1"/>
    <col min="19" max="19" width="19.140625" customWidth="1"/>
    <col min="20" max="20" width="16.140625" customWidth="1"/>
    <col min="21" max="21" width="23.85546875" customWidth="1"/>
    <col min="26" max="26" width="26.140625" customWidth="1"/>
    <col min="27" max="27" width="19" customWidth="1"/>
  </cols>
  <sheetData>
    <row r="1" spans="1:22" ht="48" x14ac:dyDescent="0.25">
      <c r="A1" s="64" t="s">
        <v>334</v>
      </c>
      <c r="B1" s="64" t="s">
        <v>335</v>
      </c>
      <c r="C1" s="65" t="s">
        <v>4</v>
      </c>
      <c r="D1" s="64" t="s">
        <v>336</v>
      </c>
      <c r="E1" s="64" t="s">
        <v>337</v>
      </c>
      <c r="F1" s="65" t="s">
        <v>352</v>
      </c>
      <c r="G1" s="65" t="s">
        <v>353</v>
      </c>
      <c r="H1" s="65" t="s">
        <v>355</v>
      </c>
      <c r="I1" s="65" t="s">
        <v>340</v>
      </c>
      <c r="J1" s="65"/>
      <c r="K1" s="65"/>
      <c r="L1" s="65"/>
      <c r="M1" s="60"/>
      <c r="N1" s="60"/>
      <c r="O1" s="60"/>
      <c r="P1" s="60"/>
      <c r="Q1" s="60"/>
      <c r="R1" s="60"/>
      <c r="S1" s="2"/>
      <c r="U1" s="2"/>
    </row>
    <row r="2" spans="1:22" x14ac:dyDescent="0.25">
      <c r="A2" s="1"/>
      <c r="B2" s="2" t="s">
        <v>354</v>
      </c>
      <c r="C2" s="2" t="s">
        <v>12</v>
      </c>
      <c r="D2" s="2"/>
      <c r="E2" s="2" t="s">
        <v>357</v>
      </c>
      <c r="F2" s="2" t="s">
        <v>354</v>
      </c>
      <c r="G2" s="2" t="s">
        <v>12</v>
      </c>
      <c r="H2" s="2" t="s">
        <v>356</v>
      </c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2" x14ac:dyDescent="0.25">
      <c r="A3" s="1"/>
      <c r="B3" s="1"/>
    </row>
    <row r="4" spans="1:22" x14ac:dyDescent="0.25">
      <c r="A4" s="1" t="s">
        <v>75</v>
      </c>
      <c r="B4" s="1">
        <v>0.75</v>
      </c>
      <c r="C4" s="1">
        <v>1.75</v>
      </c>
      <c r="D4" t="s">
        <v>94</v>
      </c>
      <c r="E4" t="s">
        <v>100</v>
      </c>
      <c r="F4" s="1">
        <v>1.5</v>
      </c>
      <c r="G4" s="1">
        <v>6.3</v>
      </c>
      <c r="H4" s="1">
        <v>2.5</v>
      </c>
      <c r="I4" t="s">
        <v>362</v>
      </c>
      <c r="K4"/>
      <c r="M4" s="1">
        <v>2.5</v>
      </c>
      <c r="N4"/>
      <c r="O4"/>
      <c r="R4" s="61"/>
      <c r="S4" s="1"/>
      <c r="T4" s="1"/>
      <c r="U4" s="1"/>
      <c r="V4" s="1"/>
    </row>
    <row r="5" spans="1:22" x14ac:dyDescent="0.25">
      <c r="A5" s="1" t="s">
        <v>76</v>
      </c>
      <c r="B5" s="1">
        <v>1.1000000000000001</v>
      </c>
      <c r="C5" s="1">
        <v>2.5499999999999998</v>
      </c>
      <c r="D5" t="s">
        <v>94</v>
      </c>
      <c r="E5" t="s">
        <v>100</v>
      </c>
      <c r="F5" s="1">
        <v>1.5</v>
      </c>
      <c r="G5" s="1">
        <v>10</v>
      </c>
      <c r="H5" s="1">
        <v>2.5</v>
      </c>
      <c r="I5" t="s">
        <v>362</v>
      </c>
      <c r="K5"/>
      <c r="M5" s="1">
        <v>2.5</v>
      </c>
      <c r="N5"/>
      <c r="O5"/>
      <c r="R5" s="61"/>
      <c r="S5" s="1"/>
      <c r="T5" s="1"/>
      <c r="U5" s="1"/>
      <c r="V5" s="1"/>
    </row>
    <row r="6" spans="1:22" x14ac:dyDescent="0.25">
      <c r="A6" s="1" t="s">
        <v>77</v>
      </c>
      <c r="B6" s="1">
        <v>1.5</v>
      </c>
      <c r="C6" s="1">
        <v>3.4</v>
      </c>
      <c r="D6" t="s">
        <v>94</v>
      </c>
      <c r="E6" t="s">
        <v>100</v>
      </c>
      <c r="F6" s="1">
        <v>2.2000000000000002</v>
      </c>
      <c r="G6" s="1">
        <v>10</v>
      </c>
      <c r="H6" s="1">
        <v>2.5</v>
      </c>
      <c r="I6" t="s">
        <v>362</v>
      </c>
      <c r="K6"/>
      <c r="M6" s="1">
        <v>2.5</v>
      </c>
      <c r="N6"/>
      <c r="O6"/>
      <c r="R6" s="61"/>
      <c r="S6" s="1"/>
      <c r="T6" s="1"/>
      <c r="U6" s="1"/>
      <c r="V6" s="1"/>
    </row>
    <row r="7" spans="1:22" x14ac:dyDescent="0.25">
      <c r="A7" s="1" t="s">
        <v>57</v>
      </c>
      <c r="B7" s="1">
        <v>2.2000000000000002</v>
      </c>
      <c r="C7" s="1">
        <v>4.75</v>
      </c>
      <c r="D7" t="s">
        <v>95</v>
      </c>
      <c r="E7" t="s">
        <v>101</v>
      </c>
      <c r="F7" s="1">
        <v>3</v>
      </c>
      <c r="G7" s="1">
        <v>10</v>
      </c>
      <c r="H7" s="1">
        <v>2.5</v>
      </c>
      <c r="I7" t="s">
        <v>362</v>
      </c>
      <c r="K7"/>
      <c r="M7" s="1">
        <v>2.5</v>
      </c>
      <c r="N7"/>
      <c r="O7"/>
      <c r="R7" s="61"/>
      <c r="S7" s="1"/>
      <c r="T7" s="1"/>
      <c r="U7" s="1"/>
      <c r="V7" s="1"/>
    </row>
    <row r="8" spans="1:22" x14ac:dyDescent="0.25">
      <c r="A8" s="1" t="s">
        <v>58</v>
      </c>
      <c r="B8" s="59">
        <v>3</v>
      </c>
      <c r="C8" s="1">
        <v>6.4</v>
      </c>
      <c r="D8" t="s">
        <v>95</v>
      </c>
      <c r="E8" t="s">
        <v>101</v>
      </c>
      <c r="F8" s="1">
        <v>4</v>
      </c>
      <c r="G8" s="1">
        <v>25</v>
      </c>
      <c r="H8" s="1">
        <v>2.5</v>
      </c>
      <c r="I8" t="s">
        <v>362</v>
      </c>
      <c r="K8" s="63"/>
      <c r="M8" s="1">
        <v>2.5</v>
      </c>
      <c r="N8" s="63"/>
      <c r="O8"/>
      <c r="R8" s="61"/>
      <c r="S8" s="1"/>
      <c r="T8" s="1"/>
      <c r="U8" s="1"/>
      <c r="V8" s="1"/>
    </row>
    <row r="9" spans="1:22" x14ac:dyDescent="0.25">
      <c r="A9" s="1" t="s">
        <v>78</v>
      </c>
      <c r="B9" s="1">
        <v>4</v>
      </c>
      <c r="C9" s="1">
        <v>7.9</v>
      </c>
      <c r="D9" t="s">
        <v>95</v>
      </c>
      <c r="E9" t="s">
        <v>101</v>
      </c>
      <c r="F9" s="1">
        <v>5.5</v>
      </c>
      <c r="G9" s="1">
        <v>25</v>
      </c>
      <c r="H9" s="1">
        <v>2.5</v>
      </c>
      <c r="I9" t="s">
        <v>362</v>
      </c>
      <c r="K9"/>
      <c r="M9" s="1">
        <v>4</v>
      </c>
      <c r="N9"/>
      <c r="O9"/>
      <c r="R9" s="61"/>
      <c r="S9" s="1"/>
      <c r="T9" s="1"/>
      <c r="U9" s="1"/>
      <c r="V9" s="1"/>
    </row>
    <row r="10" spans="1:22" x14ac:dyDescent="0.25">
      <c r="A10" s="1" t="s">
        <v>79</v>
      </c>
      <c r="B10" s="1">
        <v>5.5</v>
      </c>
      <c r="C10" s="1">
        <v>10.5</v>
      </c>
      <c r="D10" t="s">
        <v>95</v>
      </c>
      <c r="E10" t="s">
        <v>101</v>
      </c>
      <c r="F10" s="1">
        <v>7.5</v>
      </c>
      <c r="G10" s="1">
        <v>32</v>
      </c>
      <c r="H10" s="1">
        <v>4</v>
      </c>
      <c r="I10" t="s">
        <v>363</v>
      </c>
      <c r="K10"/>
      <c r="M10" s="1">
        <v>6</v>
      </c>
      <c r="N10"/>
      <c r="O10"/>
      <c r="R10" s="61"/>
      <c r="S10" s="1"/>
      <c r="T10" s="1"/>
      <c r="U10" s="1"/>
      <c r="V10" s="1"/>
    </row>
    <row r="11" spans="1:22" x14ac:dyDescent="0.25">
      <c r="A11" s="1" t="s">
        <v>80</v>
      </c>
      <c r="B11" s="1">
        <v>7.5</v>
      </c>
      <c r="C11" s="1">
        <v>15.2</v>
      </c>
      <c r="D11" t="s">
        <v>96</v>
      </c>
      <c r="E11" t="s">
        <v>101</v>
      </c>
      <c r="F11" s="1">
        <v>11</v>
      </c>
      <c r="G11" s="1">
        <v>40</v>
      </c>
      <c r="H11" s="1">
        <v>6</v>
      </c>
      <c r="I11" t="s">
        <v>364</v>
      </c>
      <c r="K11"/>
      <c r="M11" s="1">
        <v>10</v>
      </c>
      <c r="N11"/>
      <c r="O11"/>
      <c r="R11" s="61"/>
      <c r="S11" s="1"/>
      <c r="T11" s="1"/>
      <c r="U11" s="1"/>
      <c r="V11" s="1"/>
    </row>
    <row r="12" spans="1:22" x14ac:dyDescent="0.25">
      <c r="A12" s="1" t="s">
        <v>81</v>
      </c>
      <c r="B12" s="1">
        <v>9.1999999999999993</v>
      </c>
      <c r="C12" s="1">
        <v>18.7</v>
      </c>
      <c r="D12" t="s">
        <v>96</v>
      </c>
      <c r="E12" t="s">
        <v>101</v>
      </c>
      <c r="F12" s="1">
        <v>15</v>
      </c>
      <c r="G12" s="1">
        <v>50</v>
      </c>
      <c r="H12" s="1">
        <v>10</v>
      </c>
      <c r="I12" t="s">
        <v>365</v>
      </c>
      <c r="K12"/>
      <c r="M12" s="1">
        <v>16</v>
      </c>
      <c r="N12"/>
      <c r="O12"/>
      <c r="R12" s="61"/>
      <c r="S12" s="1"/>
      <c r="T12" s="1"/>
      <c r="U12" s="1"/>
      <c r="V12" s="1"/>
    </row>
    <row r="13" spans="1:22" x14ac:dyDescent="0.25">
      <c r="A13" s="1" t="s">
        <v>82</v>
      </c>
      <c r="B13" s="1">
        <v>11</v>
      </c>
      <c r="C13" s="1">
        <v>21</v>
      </c>
      <c r="D13" t="s">
        <v>97</v>
      </c>
      <c r="E13" t="s">
        <v>333</v>
      </c>
      <c r="F13" s="1">
        <v>15</v>
      </c>
      <c r="G13" s="1">
        <v>50</v>
      </c>
      <c r="H13" s="1">
        <v>10</v>
      </c>
      <c r="I13" t="s">
        <v>365</v>
      </c>
      <c r="K13"/>
      <c r="M13" s="1">
        <v>16</v>
      </c>
      <c r="N13"/>
      <c r="O13"/>
      <c r="R13" s="61"/>
      <c r="S13" s="1"/>
      <c r="T13" s="1"/>
      <c r="U13" s="1"/>
      <c r="V13" s="1"/>
    </row>
    <row r="14" spans="1:22" x14ac:dyDescent="0.25">
      <c r="A14" s="1" t="s">
        <v>83</v>
      </c>
      <c r="B14" s="1">
        <v>15</v>
      </c>
      <c r="C14" s="1">
        <v>29</v>
      </c>
      <c r="D14" t="s">
        <v>97</v>
      </c>
      <c r="E14" t="s">
        <v>333</v>
      </c>
      <c r="F14" s="1">
        <v>18.5</v>
      </c>
      <c r="G14" s="1">
        <v>65</v>
      </c>
      <c r="H14" s="1">
        <v>16</v>
      </c>
      <c r="I14" t="s">
        <v>366</v>
      </c>
      <c r="K14"/>
      <c r="M14" s="1">
        <v>25</v>
      </c>
      <c r="N14"/>
      <c r="O14"/>
      <c r="R14" s="61"/>
      <c r="S14" s="1"/>
      <c r="T14" s="1"/>
      <c r="U14" s="1"/>
      <c r="V14" s="1"/>
    </row>
    <row r="15" spans="1:22" x14ac:dyDescent="0.25">
      <c r="A15" s="1" t="s">
        <v>84</v>
      </c>
      <c r="B15" s="1">
        <v>18.5</v>
      </c>
      <c r="C15" s="1">
        <v>33.5</v>
      </c>
      <c r="D15" t="s">
        <v>97</v>
      </c>
      <c r="E15" t="s">
        <v>333</v>
      </c>
      <c r="F15" s="1">
        <v>22</v>
      </c>
      <c r="G15" s="1">
        <v>80</v>
      </c>
      <c r="H15" s="1">
        <v>16</v>
      </c>
      <c r="I15" t="s">
        <v>369</v>
      </c>
      <c r="K15"/>
      <c r="M15" s="1">
        <v>25</v>
      </c>
      <c r="N15"/>
      <c r="O15"/>
      <c r="R15" s="61"/>
      <c r="S15" s="1"/>
      <c r="T15" s="1"/>
      <c r="U15" s="1"/>
      <c r="V15" s="1"/>
    </row>
    <row r="16" spans="1:22" x14ac:dyDescent="0.25">
      <c r="A16" s="1" t="s">
        <v>85</v>
      </c>
      <c r="B16" s="1">
        <v>22</v>
      </c>
      <c r="C16" s="1">
        <v>38.5</v>
      </c>
      <c r="D16" t="s">
        <v>97</v>
      </c>
      <c r="E16" t="s">
        <v>333</v>
      </c>
      <c r="F16" s="1">
        <v>30</v>
      </c>
      <c r="G16" s="1">
        <v>110</v>
      </c>
      <c r="H16" s="1">
        <v>25</v>
      </c>
      <c r="I16" t="s">
        <v>370</v>
      </c>
      <c r="K16"/>
      <c r="M16" s="1">
        <v>35</v>
      </c>
      <c r="N16"/>
      <c r="O16"/>
      <c r="R16" s="61"/>
      <c r="S16" s="1"/>
      <c r="T16" s="1"/>
      <c r="U16" s="1"/>
      <c r="V16" s="1"/>
    </row>
    <row r="17" spans="1:22" x14ac:dyDescent="0.25">
      <c r="A17" s="1" t="s">
        <v>38</v>
      </c>
      <c r="B17" s="1">
        <v>30</v>
      </c>
      <c r="C17" s="1">
        <v>56</v>
      </c>
      <c r="D17" t="s">
        <v>98</v>
      </c>
      <c r="E17" t="s">
        <v>338</v>
      </c>
      <c r="F17" s="1">
        <v>37</v>
      </c>
      <c r="G17" s="1">
        <v>110</v>
      </c>
      <c r="H17" s="1">
        <v>25</v>
      </c>
      <c r="I17" t="s">
        <v>370</v>
      </c>
      <c r="K17"/>
      <c r="M17" s="1">
        <v>50</v>
      </c>
      <c r="N17"/>
      <c r="O17"/>
      <c r="R17" s="61"/>
      <c r="S17" s="1"/>
      <c r="T17" s="1"/>
      <c r="U17" s="1"/>
      <c r="V17" s="1"/>
    </row>
    <row r="18" spans="1:22" x14ac:dyDescent="0.25">
      <c r="A18" s="1" t="s">
        <v>86</v>
      </c>
      <c r="B18" s="1">
        <v>37</v>
      </c>
      <c r="C18" s="1">
        <v>64</v>
      </c>
      <c r="D18" t="s">
        <v>98</v>
      </c>
      <c r="E18" t="s">
        <v>338</v>
      </c>
      <c r="F18" s="1">
        <v>45</v>
      </c>
      <c r="G18" s="1">
        <v>115</v>
      </c>
      <c r="H18" s="1">
        <v>35</v>
      </c>
      <c r="I18" t="s">
        <v>371</v>
      </c>
      <c r="K18"/>
      <c r="M18" s="1">
        <v>95</v>
      </c>
      <c r="N18"/>
      <c r="O18"/>
      <c r="R18" s="61"/>
      <c r="S18" s="1"/>
      <c r="T18" s="1"/>
      <c r="U18" s="1"/>
      <c r="V18" s="1"/>
    </row>
    <row r="19" spans="1:22" x14ac:dyDescent="0.25">
      <c r="A19" s="1" t="s">
        <v>39</v>
      </c>
      <c r="B19" s="1">
        <v>45</v>
      </c>
      <c r="C19" s="1">
        <v>81</v>
      </c>
      <c r="D19" t="s">
        <v>98</v>
      </c>
      <c r="E19" t="s">
        <v>338</v>
      </c>
      <c r="F19" s="1">
        <v>55</v>
      </c>
      <c r="G19" s="1">
        <v>150</v>
      </c>
      <c r="H19" s="1">
        <v>50</v>
      </c>
      <c r="I19" t="s">
        <v>372</v>
      </c>
      <c r="K19"/>
      <c r="M19" s="1">
        <v>95</v>
      </c>
      <c r="N19"/>
      <c r="O19"/>
      <c r="R19" s="61"/>
      <c r="S19" s="1"/>
      <c r="T19" s="1"/>
      <c r="U19" s="1"/>
      <c r="V19" s="1"/>
    </row>
    <row r="20" spans="1:22" x14ac:dyDescent="0.25">
      <c r="A20" s="1" t="s">
        <v>87</v>
      </c>
      <c r="B20" s="1">
        <v>55</v>
      </c>
      <c r="C20" s="1">
        <v>104</v>
      </c>
      <c r="D20" t="s">
        <v>99</v>
      </c>
      <c r="E20" t="s">
        <v>339</v>
      </c>
      <c r="F20" s="1">
        <v>75</v>
      </c>
      <c r="G20" s="1">
        <v>220</v>
      </c>
      <c r="H20" s="1">
        <v>95</v>
      </c>
      <c r="I20" t="s">
        <v>373</v>
      </c>
      <c r="K20"/>
      <c r="M20" s="1">
        <v>95</v>
      </c>
      <c r="N20"/>
      <c r="O20"/>
      <c r="R20" s="61"/>
      <c r="S20" s="1"/>
      <c r="T20" s="1"/>
      <c r="U20" s="1"/>
      <c r="V20" s="1"/>
    </row>
    <row r="21" spans="1:22" x14ac:dyDescent="0.25">
      <c r="A21" s="1" t="s">
        <v>88</v>
      </c>
      <c r="B21" s="1">
        <v>75</v>
      </c>
      <c r="C21" s="1">
        <v>143</v>
      </c>
      <c r="D21" t="s">
        <v>99</v>
      </c>
      <c r="E21" t="s">
        <v>339</v>
      </c>
      <c r="F21" s="1">
        <v>90</v>
      </c>
      <c r="G21" s="1">
        <v>220</v>
      </c>
      <c r="H21" s="1">
        <v>95</v>
      </c>
      <c r="I21" t="s">
        <v>373</v>
      </c>
      <c r="K21"/>
      <c r="M21" s="1">
        <v>150</v>
      </c>
      <c r="N21"/>
      <c r="O21"/>
      <c r="R21" s="61"/>
      <c r="S21" s="1"/>
      <c r="T21" s="1"/>
      <c r="U21" s="1"/>
      <c r="V21" s="1"/>
    </row>
    <row r="22" spans="1:22" x14ac:dyDescent="0.25">
      <c r="A22" s="1" t="s">
        <v>89</v>
      </c>
      <c r="B22" s="1">
        <v>90</v>
      </c>
      <c r="C22" s="1">
        <v>161</v>
      </c>
      <c r="D22" t="s">
        <v>99</v>
      </c>
      <c r="E22" t="s">
        <v>339</v>
      </c>
      <c r="F22" s="1">
        <v>110</v>
      </c>
      <c r="G22" s="1">
        <v>220</v>
      </c>
      <c r="H22" s="1">
        <v>95</v>
      </c>
      <c r="I22" t="s">
        <v>373</v>
      </c>
      <c r="K22"/>
      <c r="M22" s="1" t="s">
        <v>368</v>
      </c>
      <c r="O22"/>
      <c r="S22" s="1"/>
      <c r="T22" s="1"/>
      <c r="U22" s="1"/>
      <c r="V22" s="1"/>
    </row>
    <row r="23" spans="1:22" x14ac:dyDescent="0.25">
      <c r="A23" s="1" t="s">
        <v>90</v>
      </c>
      <c r="B23" s="1">
        <v>110</v>
      </c>
      <c r="C23" s="1">
        <v>189</v>
      </c>
      <c r="D23" t="s">
        <v>99</v>
      </c>
      <c r="E23" t="s">
        <v>339</v>
      </c>
      <c r="F23" s="1">
        <v>132</v>
      </c>
      <c r="G23" s="1">
        <v>320</v>
      </c>
      <c r="H23" s="1">
        <v>150</v>
      </c>
      <c r="I23" t="s">
        <v>374</v>
      </c>
      <c r="K23"/>
      <c r="M23" s="1" t="s">
        <v>368</v>
      </c>
      <c r="O23"/>
      <c r="S23" s="1"/>
      <c r="T23" s="1"/>
      <c r="U23" s="1"/>
      <c r="V23" s="1"/>
    </row>
    <row r="24" spans="1:22" x14ac:dyDescent="0.25">
      <c r="A24" s="1" t="s">
        <v>91</v>
      </c>
      <c r="B24" s="1">
        <v>132</v>
      </c>
      <c r="C24" s="1">
        <v>230</v>
      </c>
      <c r="D24" t="s">
        <v>99</v>
      </c>
      <c r="E24" t="s">
        <v>339</v>
      </c>
      <c r="F24" s="1">
        <v>160</v>
      </c>
      <c r="G24" s="1">
        <v>500</v>
      </c>
      <c r="H24" s="1" t="s">
        <v>368</v>
      </c>
      <c r="I24" t="s">
        <v>367</v>
      </c>
      <c r="K24"/>
      <c r="M24" s="1" t="s">
        <v>368</v>
      </c>
      <c r="O24"/>
      <c r="S24" s="1"/>
      <c r="T24" s="1"/>
      <c r="U24" s="1"/>
      <c r="V24" s="1"/>
    </row>
    <row r="25" spans="1:22" x14ac:dyDescent="0.25">
      <c r="A25" s="1" t="s">
        <v>92</v>
      </c>
      <c r="B25" s="1">
        <v>160</v>
      </c>
      <c r="C25" s="1">
        <v>275</v>
      </c>
      <c r="D25" t="s">
        <v>99</v>
      </c>
      <c r="E25" t="s">
        <v>339</v>
      </c>
      <c r="F25" s="1">
        <v>200</v>
      </c>
      <c r="G25" s="1">
        <v>500</v>
      </c>
      <c r="H25" s="1" t="s">
        <v>368</v>
      </c>
      <c r="I25" t="s">
        <v>367</v>
      </c>
      <c r="K25"/>
      <c r="M25" s="61"/>
      <c r="O25"/>
      <c r="S25" s="1"/>
      <c r="T25" s="1"/>
      <c r="U25" s="1"/>
      <c r="V25" s="1"/>
    </row>
    <row r="26" spans="1:22" x14ac:dyDescent="0.25">
      <c r="A26" s="1" t="s">
        <v>93</v>
      </c>
      <c r="B26" s="1">
        <v>200</v>
      </c>
      <c r="C26" s="1">
        <v>355</v>
      </c>
      <c r="D26" t="s">
        <v>99</v>
      </c>
      <c r="E26" t="s">
        <v>339</v>
      </c>
      <c r="F26" s="1">
        <v>250</v>
      </c>
      <c r="G26" s="1">
        <v>500</v>
      </c>
      <c r="H26" s="1" t="s">
        <v>368</v>
      </c>
      <c r="I26" t="s">
        <v>367</v>
      </c>
      <c r="K26"/>
      <c r="M26" s="61"/>
      <c r="O26"/>
      <c r="S26" s="1"/>
      <c r="T26" s="1"/>
      <c r="U26" s="1"/>
      <c r="V26" s="1"/>
    </row>
    <row r="30" spans="1:22" ht="26.25" x14ac:dyDescent="0.4">
      <c r="A30" s="10" t="s">
        <v>59</v>
      </c>
    </row>
    <row r="56" spans="1:1" ht="26.25" x14ac:dyDescent="0.4">
      <c r="A56" s="10" t="s">
        <v>61</v>
      </c>
    </row>
    <row r="79" spans="1:1" ht="26.25" x14ac:dyDescent="0.4">
      <c r="A79" s="10" t="s">
        <v>62</v>
      </c>
    </row>
    <row r="80" spans="1:1" x14ac:dyDescent="0.25">
      <c r="A80" s="4"/>
    </row>
    <row r="118" spans="1:1" ht="26.25" x14ac:dyDescent="0.4">
      <c r="A118" s="10" t="s">
        <v>63</v>
      </c>
    </row>
    <row r="142" spans="1:24" ht="26.25" x14ac:dyDescent="0.4">
      <c r="A142" s="10" t="s">
        <v>60</v>
      </c>
      <c r="X142" s="4"/>
    </row>
    <row r="175" spans="1:1" ht="26.25" x14ac:dyDescent="0.4">
      <c r="A175" s="10" t="s">
        <v>66</v>
      </c>
    </row>
    <row r="219" spans="1:24" x14ac:dyDescent="0.25">
      <c r="A219" s="4"/>
      <c r="X219" s="4"/>
    </row>
    <row r="220" spans="1:24" ht="26.25" x14ac:dyDescent="0.4">
      <c r="A220" s="10" t="s">
        <v>64</v>
      </c>
    </row>
    <row r="264" spans="1:1" ht="26.25" x14ac:dyDescent="0.4">
      <c r="A264" s="10" t="s">
        <v>65</v>
      </c>
    </row>
    <row r="265" spans="1:1" x14ac:dyDescent="0.25">
      <c r="A265" s="4"/>
    </row>
    <row r="298" spans="1:1" ht="26.25" x14ac:dyDescent="0.4">
      <c r="A298" s="10" t="s">
        <v>67</v>
      </c>
    </row>
    <row r="299" spans="1:1" ht="26.25" x14ac:dyDescent="0.4">
      <c r="A299" s="10"/>
    </row>
    <row r="300" spans="1:1" ht="26.25" x14ac:dyDescent="0.4">
      <c r="A300" s="10"/>
    </row>
    <row r="301" spans="1:1" ht="26.25" x14ac:dyDescent="0.4">
      <c r="A301" s="10"/>
    </row>
    <row r="302" spans="1:1" ht="26.25" x14ac:dyDescent="0.4">
      <c r="A302" s="10"/>
    </row>
    <row r="303" spans="1:1" ht="26.25" x14ac:dyDescent="0.4">
      <c r="A303" s="10"/>
    </row>
    <row r="304" spans="1:1" ht="26.25" x14ac:dyDescent="0.4">
      <c r="A304" s="10"/>
    </row>
    <row r="305" spans="1:1" ht="26.25" x14ac:dyDescent="0.4">
      <c r="A305" s="10"/>
    </row>
    <row r="306" spans="1:1" ht="26.25" x14ac:dyDescent="0.4">
      <c r="A306" s="10"/>
    </row>
    <row r="307" spans="1:1" ht="26.25" x14ac:dyDescent="0.4">
      <c r="A307" s="10"/>
    </row>
    <row r="308" spans="1:1" ht="26.25" x14ac:dyDescent="0.4">
      <c r="A308" s="10"/>
    </row>
    <row r="320" spans="1:1" ht="26.25" x14ac:dyDescent="0.4">
      <c r="A320" s="10" t="s">
        <v>65</v>
      </c>
    </row>
    <row r="323" spans="1:1" ht="26.25" x14ac:dyDescent="0.4">
      <c r="A323" s="10" t="s">
        <v>69</v>
      </c>
    </row>
    <row r="358" spans="1:1" ht="26.25" x14ac:dyDescent="0.4">
      <c r="A358" s="10" t="s">
        <v>68</v>
      </c>
    </row>
    <row r="395" spans="1:1" ht="26.25" x14ac:dyDescent="0.4">
      <c r="A395" s="10" t="s">
        <v>70</v>
      </c>
    </row>
    <row r="430" spans="1:1" ht="26.25" x14ac:dyDescent="0.4">
      <c r="A430" s="10"/>
    </row>
    <row r="433" spans="1:1" x14ac:dyDescent="0.25">
      <c r="A433" s="11"/>
    </row>
    <row r="435" spans="1:1" x14ac:dyDescent="0.25">
      <c r="A435" s="11"/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A1C04-03B4-4BC9-9693-DC2B1D017AFF}">
  <dimension ref="A3:M47"/>
  <sheetViews>
    <sheetView topLeftCell="A92" workbookViewId="0">
      <selection activeCell="K103" sqref="K103"/>
    </sheetView>
  </sheetViews>
  <sheetFormatPr baseColWidth="10" defaultRowHeight="15" x14ac:dyDescent="0.25"/>
  <sheetData>
    <row r="3" spans="1:13" ht="26.25" x14ac:dyDescent="0.4">
      <c r="A3" s="10" t="s">
        <v>73</v>
      </c>
      <c r="M3" s="10" t="s">
        <v>74</v>
      </c>
    </row>
    <row r="47" spans="1:1" ht="26.25" x14ac:dyDescent="0.4">
      <c r="A47" s="10" t="s">
        <v>73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83E03-C3EF-4337-ADEA-A78FEEE41A75}">
  <dimension ref="A2:P159"/>
  <sheetViews>
    <sheetView tabSelected="1"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L18" sqref="L18"/>
    </sheetView>
  </sheetViews>
  <sheetFormatPr baseColWidth="10" defaultRowHeight="15" x14ac:dyDescent="0.25"/>
  <cols>
    <col min="1" max="1" width="26.85546875" customWidth="1"/>
    <col min="2" max="2" width="16.140625" customWidth="1"/>
    <col min="3" max="3" width="21.7109375" style="1" customWidth="1"/>
    <col min="4" max="4" width="17" customWidth="1"/>
    <col min="5" max="5" width="15.5703125" customWidth="1"/>
    <col min="6" max="6" width="14" customWidth="1"/>
    <col min="7" max="7" width="15.42578125" customWidth="1"/>
    <col min="8" max="8" width="19.42578125" customWidth="1"/>
    <col min="9" max="9" width="14.5703125" style="1" customWidth="1"/>
    <col min="10" max="10" width="14.7109375" style="1" customWidth="1"/>
    <col min="11" max="11" width="16" customWidth="1"/>
    <col min="13" max="13" width="12.85546875" customWidth="1"/>
    <col min="14" max="14" width="15.5703125" customWidth="1"/>
  </cols>
  <sheetData>
    <row r="2" spans="1:11" ht="23.25" customHeight="1" x14ac:dyDescent="0.25">
      <c r="C2" s="70" t="s">
        <v>578</v>
      </c>
      <c r="D2" s="69" t="s">
        <v>448</v>
      </c>
      <c r="E2" s="69" t="s">
        <v>447</v>
      </c>
      <c r="F2" s="69" t="s">
        <v>576</v>
      </c>
      <c r="G2" s="69" t="s">
        <v>575</v>
      </c>
      <c r="H2" s="93" t="s">
        <v>444</v>
      </c>
      <c r="I2" s="93"/>
      <c r="J2" s="93"/>
    </row>
    <row r="3" spans="1:11" ht="27.75" customHeight="1" x14ac:dyDescent="0.25">
      <c r="C3" s="70"/>
      <c r="D3" s="69"/>
      <c r="E3" s="69"/>
      <c r="F3" s="70"/>
      <c r="G3" s="70"/>
      <c r="H3" s="69" t="s">
        <v>438</v>
      </c>
      <c r="I3" s="71" t="s">
        <v>439</v>
      </c>
      <c r="J3" s="71"/>
    </row>
    <row r="4" spans="1:11" x14ac:dyDescent="0.25">
      <c r="A4" s="66" t="s">
        <v>567</v>
      </c>
      <c r="B4" s="66">
        <v>18215076</v>
      </c>
      <c r="C4" s="61">
        <v>0.37</v>
      </c>
      <c r="D4" s="66" t="s">
        <v>577</v>
      </c>
      <c r="E4" s="66" t="s">
        <v>566</v>
      </c>
      <c r="F4" s="61">
        <v>1.1000000000000001</v>
      </c>
      <c r="G4" s="61">
        <v>1.3</v>
      </c>
      <c r="H4" s="61">
        <v>4</v>
      </c>
      <c r="I4" s="62">
        <v>100</v>
      </c>
      <c r="J4" s="92" t="s">
        <v>613</v>
      </c>
      <c r="K4" s="61"/>
    </row>
    <row r="5" spans="1:11" x14ac:dyDescent="0.25">
      <c r="A5" s="66" t="s">
        <v>568</v>
      </c>
      <c r="B5" s="66">
        <v>18215009</v>
      </c>
      <c r="C5" s="61">
        <v>0.55000000000000004</v>
      </c>
      <c r="D5" s="66" t="s">
        <v>577</v>
      </c>
      <c r="E5" s="66" t="s">
        <v>566</v>
      </c>
      <c r="F5" s="61">
        <v>1.4</v>
      </c>
      <c r="G5" s="61">
        <v>1.6</v>
      </c>
      <c r="H5" s="61">
        <v>4</v>
      </c>
      <c r="I5" s="62">
        <v>100</v>
      </c>
      <c r="J5" s="92"/>
      <c r="K5" s="61"/>
    </row>
    <row r="6" spans="1:11" x14ac:dyDescent="0.25">
      <c r="A6" s="66" t="s">
        <v>569</v>
      </c>
      <c r="B6" s="66">
        <v>18215017</v>
      </c>
      <c r="C6" s="61">
        <v>0.75</v>
      </c>
      <c r="D6" s="66" t="s">
        <v>577</v>
      </c>
      <c r="E6" s="66" t="s">
        <v>566</v>
      </c>
      <c r="F6" s="61">
        <v>1.8</v>
      </c>
      <c r="G6" s="61">
        <v>1.9</v>
      </c>
      <c r="H6" s="61">
        <v>6.3</v>
      </c>
      <c r="I6" s="62">
        <v>100</v>
      </c>
      <c r="J6" s="92"/>
      <c r="K6" s="61"/>
    </row>
    <row r="7" spans="1:11" x14ac:dyDescent="0.25">
      <c r="A7" s="66" t="s">
        <v>570</v>
      </c>
      <c r="B7" s="66">
        <v>18215025</v>
      </c>
      <c r="C7" s="61">
        <v>1.1000000000000001</v>
      </c>
      <c r="D7" s="66" t="s">
        <v>577</v>
      </c>
      <c r="E7" s="66" t="s">
        <v>566</v>
      </c>
      <c r="F7" s="61">
        <v>2.2000000000000002</v>
      </c>
      <c r="G7" s="61">
        <v>2.4</v>
      </c>
      <c r="H7" s="61">
        <v>6.3</v>
      </c>
      <c r="I7" s="62">
        <v>100</v>
      </c>
      <c r="J7" s="92"/>
      <c r="K7" s="61"/>
    </row>
    <row r="8" spans="1:11" x14ac:dyDescent="0.25">
      <c r="A8" s="66" t="s">
        <v>571</v>
      </c>
      <c r="B8" s="66">
        <v>18215033</v>
      </c>
      <c r="C8" s="61">
        <v>1.5</v>
      </c>
      <c r="D8" s="66" t="s">
        <v>577</v>
      </c>
      <c r="E8" s="66" t="s">
        <v>566</v>
      </c>
      <c r="F8" s="61">
        <v>2.8</v>
      </c>
      <c r="G8" s="61">
        <v>3.5</v>
      </c>
      <c r="H8" s="61">
        <v>10</v>
      </c>
      <c r="I8" s="62">
        <v>100</v>
      </c>
      <c r="J8" s="92"/>
      <c r="K8" s="61"/>
    </row>
    <row r="9" spans="1:11" x14ac:dyDescent="0.25">
      <c r="A9" s="66" t="s">
        <v>572</v>
      </c>
      <c r="B9" s="66">
        <v>18215041</v>
      </c>
      <c r="C9" s="61">
        <v>2.2000000000000002</v>
      </c>
      <c r="D9" s="66" t="s">
        <v>577</v>
      </c>
      <c r="E9" s="66" t="s">
        <v>566</v>
      </c>
      <c r="F9" s="61">
        <v>3.8</v>
      </c>
      <c r="G9" s="61">
        <v>5</v>
      </c>
      <c r="H9" s="61">
        <v>14</v>
      </c>
      <c r="I9" s="62">
        <v>100</v>
      </c>
      <c r="J9" s="92"/>
      <c r="K9" s="61"/>
    </row>
    <row r="10" spans="1:11" x14ac:dyDescent="0.25">
      <c r="A10" s="66" t="s">
        <v>573</v>
      </c>
      <c r="B10" s="66">
        <v>18215068</v>
      </c>
      <c r="C10" s="61">
        <v>3</v>
      </c>
      <c r="D10" s="66" t="s">
        <v>577</v>
      </c>
      <c r="E10" s="66" t="s">
        <v>566</v>
      </c>
      <c r="F10" s="61">
        <v>5.0999999999999996</v>
      </c>
      <c r="G10" s="61">
        <v>6.7</v>
      </c>
      <c r="H10" s="61">
        <v>25</v>
      </c>
      <c r="I10" s="62">
        <v>100</v>
      </c>
      <c r="J10" s="92"/>
      <c r="K10" s="61"/>
    </row>
    <row r="11" spans="1:11" x14ac:dyDescent="0.25">
      <c r="A11" s="66" t="s">
        <v>574</v>
      </c>
      <c r="B11" s="66">
        <v>18215076</v>
      </c>
      <c r="C11" s="61">
        <v>4</v>
      </c>
      <c r="D11" s="66" t="s">
        <v>577</v>
      </c>
      <c r="E11" s="66" t="s">
        <v>566</v>
      </c>
      <c r="F11" s="61">
        <v>6.7</v>
      </c>
      <c r="G11" s="61">
        <v>7.3</v>
      </c>
      <c r="H11" s="61">
        <v>25</v>
      </c>
      <c r="I11" s="62">
        <v>100</v>
      </c>
      <c r="J11" s="92"/>
      <c r="K11" s="61"/>
    </row>
    <row r="12" spans="1:11" x14ac:dyDescent="0.25">
      <c r="G12" s="61"/>
    </row>
    <row r="13" spans="1:11" ht="26.25" x14ac:dyDescent="0.4">
      <c r="B13" s="80" t="s">
        <v>585</v>
      </c>
      <c r="G13" s="61"/>
    </row>
    <row r="14" spans="1:11" x14ac:dyDescent="0.25">
      <c r="G14" s="61"/>
    </row>
    <row r="15" spans="1:11" x14ac:dyDescent="0.25">
      <c r="B15" s="66"/>
    </row>
    <row r="16" spans="1:11" x14ac:dyDescent="0.25">
      <c r="B16" s="66"/>
    </row>
    <row r="17" spans="2:9" x14ac:dyDescent="0.25">
      <c r="B17" s="66"/>
    </row>
    <row r="18" spans="2:9" x14ac:dyDescent="0.25">
      <c r="B18" s="66"/>
    </row>
    <row r="19" spans="2:9" x14ac:dyDescent="0.25">
      <c r="B19" s="66"/>
    </row>
    <row r="20" spans="2:9" x14ac:dyDescent="0.25">
      <c r="B20" s="66"/>
    </row>
    <row r="21" spans="2:9" x14ac:dyDescent="0.25">
      <c r="B21" s="66"/>
    </row>
    <row r="22" spans="2:9" x14ac:dyDescent="0.25">
      <c r="B22" s="66"/>
    </row>
    <row r="23" spans="2:9" x14ac:dyDescent="0.25">
      <c r="I23" s="1" t="s">
        <v>614</v>
      </c>
    </row>
    <row r="55" spans="7:16" x14ac:dyDescent="0.25">
      <c r="K55" s="1"/>
      <c r="L55" s="1"/>
    </row>
    <row r="56" spans="7:16" x14ac:dyDescent="0.25">
      <c r="I56" s="1">
        <v>0.37</v>
      </c>
      <c r="J56" s="1">
        <v>0.55000000000000004</v>
      </c>
      <c r="K56" s="1">
        <v>0.75</v>
      </c>
      <c r="L56" s="1">
        <v>1.1000000000000001</v>
      </c>
      <c r="M56" s="1">
        <v>1.5</v>
      </c>
      <c r="N56" s="1">
        <v>2.2000000000000002</v>
      </c>
      <c r="O56" s="1">
        <v>3</v>
      </c>
      <c r="P56" s="1">
        <v>4</v>
      </c>
    </row>
    <row r="57" spans="7:16" x14ac:dyDescent="0.25">
      <c r="I57" s="1" t="s">
        <v>586</v>
      </c>
      <c r="J57" s="1" t="s">
        <v>587</v>
      </c>
      <c r="K57" s="1" t="s">
        <v>586</v>
      </c>
      <c r="L57" s="1" t="s">
        <v>587</v>
      </c>
      <c r="M57" s="1" t="s">
        <v>588</v>
      </c>
      <c r="N57" s="1" t="s">
        <v>589</v>
      </c>
      <c r="O57" s="1" t="s">
        <v>590</v>
      </c>
      <c r="P57" s="1" t="s">
        <v>594</v>
      </c>
    </row>
    <row r="58" spans="7:16" x14ac:dyDescent="0.25">
      <c r="G58" t="s">
        <v>581</v>
      </c>
      <c r="K58" s="1"/>
      <c r="L58" s="1"/>
    </row>
    <row r="59" spans="7:16" x14ac:dyDescent="0.25">
      <c r="K59" s="1"/>
      <c r="L59" s="1"/>
    </row>
    <row r="60" spans="7:16" x14ac:dyDescent="0.25">
      <c r="H60" t="s">
        <v>582</v>
      </c>
      <c r="I60" s="1" t="s">
        <v>591</v>
      </c>
      <c r="J60" s="1" t="s">
        <v>591</v>
      </c>
      <c r="K60" s="1" t="s">
        <v>591</v>
      </c>
      <c r="L60" s="1" t="s">
        <v>591</v>
      </c>
      <c r="M60" s="1" t="s">
        <v>591</v>
      </c>
      <c r="N60" s="1" t="s">
        <v>593</v>
      </c>
      <c r="O60" s="1" t="s">
        <v>593</v>
      </c>
      <c r="P60" s="1" t="s">
        <v>593</v>
      </c>
    </row>
    <row r="61" spans="7:16" x14ac:dyDescent="0.25">
      <c r="K61" s="1"/>
      <c r="L61" s="1"/>
      <c r="M61" s="1"/>
    </row>
    <row r="62" spans="7:16" x14ac:dyDescent="0.25">
      <c r="H62" t="s">
        <v>222</v>
      </c>
      <c r="I62" s="1" t="s">
        <v>592</v>
      </c>
      <c r="J62" s="1" t="s">
        <v>592</v>
      </c>
      <c r="K62" s="1" t="s">
        <v>592</v>
      </c>
      <c r="L62" s="1" t="s">
        <v>592</v>
      </c>
      <c r="M62" s="1" t="s">
        <v>592</v>
      </c>
      <c r="N62" s="1" t="s">
        <v>592</v>
      </c>
      <c r="O62" s="1" t="s">
        <v>592</v>
      </c>
      <c r="P62" s="1" t="s">
        <v>592</v>
      </c>
    </row>
    <row r="63" spans="7:16" x14ac:dyDescent="0.25">
      <c r="K63" s="1"/>
      <c r="L63" s="1"/>
    </row>
    <row r="64" spans="7:16" x14ac:dyDescent="0.25">
      <c r="H64" t="s">
        <v>583</v>
      </c>
      <c r="I64" s="1" t="s">
        <v>584</v>
      </c>
      <c r="J64" s="1" t="s">
        <v>584</v>
      </c>
      <c r="K64" s="1" t="s">
        <v>584</v>
      </c>
      <c r="L64" s="1" t="s">
        <v>584</v>
      </c>
      <c r="M64" s="1" t="s">
        <v>584</v>
      </c>
      <c r="N64" s="1" t="s">
        <v>584</v>
      </c>
      <c r="O64" s="1" t="s">
        <v>584</v>
      </c>
      <c r="P64" s="1" t="s">
        <v>584</v>
      </c>
    </row>
    <row r="67" spans="9:15" x14ac:dyDescent="0.25">
      <c r="I67" s="1" t="s">
        <v>580</v>
      </c>
      <c r="J67" s="81"/>
      <c r="K67" s="81"/>
      <c r="L67" s="81"/>
      <c r="M67" s="81"/>
      <c r="N67" s="81"/>
      <c r="O67" s="82"/>
    </row>
    <row r="68" spans="9:15" x14ac:dyDescent="0.25">
      <c r="I68" t="s">
        <v>616</v>
      </c>
      <c r="J68" s="81" t="s">
        <v>602</v>
      </c>
      <c r="K68" s="81" t="s">
        <v>595</v>
      </c>
      <c r="L68" s="81" t="s">
        <v>633</v>
      </c>
      <c r="M68" s="81" t="s">
        <v>604</v>
      </c>
      <c r="N68" s="81" t="s">
        <v>598</v>
      </c>
      <c r="O68" s="82">
        <v>53112610</v>
      </c>
    </row>
    <row r="69" spans="9:15" x14ac:dyDescent="0.25">
      <c r="I69" t="s">
        <v>617</v>
      </c>
      <c r="J69" s="81" t="s">
        <v>592</v>
      </c>
      <c r="K69" s="81" t="s">
        <v>595</v>
      </c>
      <c r="L69" s="81" t="s">
        <v>633</v>
      </c>
      <c r="M69" s="81" t="s">
        <v>599</v>
      </c>
      <c r="N69" s="81" t="s">
        <v>598</v>
      </c>
      <c r="O69" s="82">
        <v>53112620</v>
      </c>
    </row>
    <row r="70" spans="9:15" x14ac:dyDescent="0.25">
      <c r="I70" t="s">
        <v>618</v>
      </c>
      <c r="J70" s="81" t="s">
        <v>603</v>
      </c>
      <c r="K70" s="81" t="s">
        <v>595</v>
      </c>
      <c r="L70" s="81" t="s">
        <v>633</v>
      </c>
      <c r="M70" s="81" t="s">
        <v>605</v>
      </c>
      <c r="N70" s="81" t="s">
        <v>598</v>
      </c>
      <c r="O70" s="82">
        <v>53112630</v>
      </c>
    </row>
    <row r="71" spans="9:15" x14ac:dyDescent="0.25">
      <c r="I71" t="s">
        <v>619</v>
      </c>
      <c r="J71" s="81" t="s">
        <v>591</v>
      </c>
      <c r="K71" s="81" t="s">
        <v>595</v>
      </c>
      <c r="L71" s="81" t="s">
        <v>633</v>
      </c>
      <c r="M71" s="81" t="s">
        <v>597</v>
      </c>
      <c r="N71" s="81" t="s">
        <v>598</v>
      </c>
      <c r="O71" s="82">
        <v>53112640</v>
      </c>
    </row>
    <row r="72" spans="9:15" x14ac:dyDescent="0.25">
      <c r="I72" t="s">
        <v>620</v>
      </c>
      <c r="J72" s="81" t="s">
        <v>593</v>
      </c>
      <c r="K72" s="81" t="s">
        <v>595</v>
      </c>
      <c r="L72" s="81" t="s">
        <v>633</v>
      </c>
      <c r="M72" s="81" t="s">
        <v>600</v>
      </c>
      <c r="N72" s="81" t="s">
        <v>598</v>
      </c>
      <c r="O72" s="82">
        <v>53112650</v>
      </c>
    </row>
    <row r="73" spans="9:15" x14ac:dyDescent="0.25">
      <c r="I73" t="s">
        <v>621</v>
      </c>
      <c r="J73" s="81" t="s">
        <v>615</v>
      </c>
      <c r="K73" s="81" t="s">
        <v>595</v>
      </c>
      <c r="L73" s="81" t="s">
        <v>633</v>
      </c>
      <c r="M73" s="81" t="s">
        <v>601</v>
      </c>
      <c r="N73" s="81" t="s">
        <v>598</v>
      </c>
      <c r="O73" s="82">
        <v>53112660</v>
      </c>
    </row>
    <row r="74" spans="9:15" x14ac:dyDescent="0.25">
      <c r="I74"/>
      <c r="J74" s="81"/>
      <c r="K74" s="81"/>
      <c r="L74" s="81"/>
      <c r="M74" s="81"/>
      <c r="N74" s="81"/>
      <c r="O74" s="82"/>
    </row>
    <row r="75" spans="9:15" x14ac:dyDescent="0.25">
      <c r="I75" t="s">
        <v>622</v>
      </c>
      <c r="J75" s="81"/>
      <c r="K75" s="81"/>
      <c r="L75" s="81"/>
      <c r="M75" s="81"/>
      <c r="N75" s="81"/>
      <c r="O75" s="82"/>
    </row>
    <row r="76" spans="9:15" x14ac:dyDescent="0.25">
      <c r="I76" t="s">
        <v>624</v>
      </c>
      <c r="J76" s="81" t="s">
        <v>623</v>
      </c>
      <c r="K76" s="81" t="s">
        <v>595</v>
      </c>
      <c r="L76" s="81" t="s">
        <v>633</v>
      </c>
      <c r="M76" s="81" t="s">
        <v>10</v>
      </c>
      <c r="N76" s="81" t="s">
        <v>630</v>
      </c>
      <c r="O76" s="82">
        <v>52103100</v>
      </c>
    </row>
    <row r="77" spans="9:15" x14ac:dyDescent="0.25">
      <c r="I77" t="s">
        <v>626</v>
      </c>
      <c r="J77" s="81" t="s">
        <v>625</v>
      </c>
      <c r="K77" s="81" t="s">
        <v>595</v>
      </c>
      <c r="L77" s="81" t="s">
        <v>633</v>
      </c>
      <c r="M77" s="81" t="s">
        <v>10</v>
      </c>
      <c r="N77" s="81" t="s">
        <v>630</v>
      </c>
      <c r="O77" s="82">
        <v>52103110</v>
      </c>
    </row>
    <row r="78" spans="9:15" x14ac:dyDescent="0.25">
      <c r="I78" t="s">
        <v>632</v>
      </c>
      <c r="J78" s="81" t="s">
        <v>631</v>
      </c>
      <c r="K78" s="81" t="s">
        <v>595</v>
      </c>
      <c r="L78" s="81" t="s">
        <v>633</v>
      </c>
      <c r="M78" s="81" t="s">
        <v>10</v>
      </c>
      <c r="N78" s="81" t="s">
        <v>630</v>
      </c>
      <c r="O78" s="82">
        <v>52103120</v>
      </c>
    </row>
    <row r="79" spans="9:15" x14ac:dyDescent="0.25">
      <c r="I79"/>
      <c r="J79" s="81"/>
      <c r="K79" s="81"/>
      <c r="L79" s="81"/>
      <c r="M79" s="81"/>
      <c r="N79" s="81"/>
    </row>
    <row r="80" spans="9:15" x14ac:dyDescent="0.25">
      <c r="I80" t="s">
        <v>627</v>
      </c>
      <c r="L80" s="81"/>
    </row>
    <row r="81" spans="2:15" ht="26.25" x14ac:dyDescent="0.4">
      <c r="B81" s="80" t="s">
        <v>579</v>
      </c>
      <c r="I81" s="16" t="s">
        <v>628</v>
      </c>
      <c r="J81" s="16" t="s">
        <v>629</v>
      </c>
      <c r="K81" s="81" t="s">
        <v>595</v>
      </c>
      <c r="L81" s="81" t="s">
        <v>633</v>
      </c>
      <c r="M81" s="81" t="s">
        <v>10</v>
      </c>
      <c r="N81" s="81" t="s">
        <v>630</v>
      </c>
      <c r="O81" s="82">
        <v>52104456</v>
      </c>
    </row>
    <row r="105" spans="2:2" ht="26.25" x14ac:dyDescent="0.4">
      <c r="B105" s="80" t="s">
        <v>474</v>
      </c>
    </row>
    <row r="147" spans="2:14" ht="26.25" x14ac:dyDescent="0.4">
      <c r="B147" s="80" t="s">
        <v>606</v>
      </c>
    </row>
    <row r="149" spans="2:14" x14ac:dyDescent="0.25">
      <c r="K149" t="s">
        <v>607</v>
      </c>
      <c r="L149" t="s">
        <v>608</v>
      </c>
    </row>
    <row r="150" spans="2:14" x14ac:dyDescent="0.25">
      <c r="K150" t="s">
        <v>609</v>
      </c>
      <c r="L150" t="s">
        <v>596</v>
      </c>
    </row>
    <row r="151" spans="2:14" x14ac:dyDescent="0.25">
      <c r="K151" t="s">
        <v>40</v>
      </c>
      <c r="L151" s="16">
        <v>68</v>
      </c>
    </row>
    <row r="152" spans="2:14" x14ac:dyDescent="0.25">
      <c r="K152" t="s">
        <v>610</v>
      </c>
      <c r="L152" s="83" t="s">
        <v>611</v>
      </c>
    </row>
    <row r="159" spans="2:14" x14ac:dyDescent="0.25">
      <c r="N159" s="16" t="s">
        <v>612</v>
      </c>
    </row>
  </sheetData>
  <mergeCells count="2">
    <mergeCell ref="J4:J11"/>
    <mergeCell ref="H2:J2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2F363-DE3B-446C-A802-BC794262560F}">
  <dimension ref="A2:Z95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G17" sqref="G17"/>
    </sheetView>
  </sheetViews>
  <sheetFormatPr baseColWidth="10" defaultRowHeight="15" x14ac:dyDescent="0.25"/>
  <cols>
    <col min="1" max="1" width="16.7109375" customWidth="1"/>
    <col min="2" max="2" width="11.85546875" style="1" customWidth="1"/>
    <col min="3" max="3" width="9.85546875" customWidth="1"/>
    <col min="4" max="4" width="11" bestFit="1" customWidth="1"/>
    <col min="5" max="5" width="15.5703125" customWidth="1"/>
    <col min="6" max="6" width="14" customWidth="1"/>
    <col min="7" max="7" width="14.28515625" customWidth="1"/>
    <col min="8" max="8" width="15.42578125" customWidth="1"/>
    <col min="9" max="9" width="12.7109375" customWidth="1"/>
    <col min="10" max="10" width="12.5703125" customWidth="1"/>
    <col min="11" max="11" width="10.42578125" style="1" customWidth="1"/>
    <col min="12" max="12" width="12.140625" style="1" customWidth="1"/>
    <col min="13" max="13" width="10.140625" style="1" customWidth="1"/>
    <col min="14" max="14" width="11.42578125" style="1" customWidth="1"/>
    <col min="15" max="15" width="11.85546875" style="1" customWidth="1"/>
    <col min="17" max="17" width="7" customWidth="1"/>
    <col min="18" max="20" width="7.28515625" customWidth="1"/>
    <col min="21" max="21" width="7" customWidth="1"/>
    <col min="22" max="23" width="9.7109375" customWidth="1"/>
    <col min="24" max="25" width="13.85546875" customWidth="1"/>
  </cols>
  <sheetData>
    <row r="2" spans="1:26" ht="23.25" customHeight="1" x14ac:dyDescent="0.25">
      <c r="B2" s="95" t="s">
        <v>449</v>
      </c>
      <c r="C2" s="95"/>
      <c r="D2" s="69" t="s">
        <v>448</v>
      </c>
      <c r="E2" s="69" t="s">
        <v>447</v>
      </c>
      <c r="F2" s="96" t="s">
        <v>446</v>
      </c>
      <c r="G2" s="96"/>
      <c r="H2" s="96" t="s">
        <v>445</v>
      </c>
      <c r="I2" s="96"/>
      <c r="J2" s="93" t="s">
        <v>444</v>
      </c>
      <c r="K2" s="93"/>
      <c r="L2" s="93"/>
      <c r="M2" s="93" t="s">
        <v>443</v>
      </c>
      <c r="N2" s="93"/>
      <c r="O2" s="72" t="s">
        <v>442</v>
      </c>
      <c r="P2" s="69" t="s">
        <v>441</v>
      </c>
      <c r="Q2" s="69" t="s">
        <v>203</v>
      </c>
      <c r="R2" s="97"/>
      <c r="S2" s="97"/>
      <c r="T2" s="97"/>
      <c r="U2" s="97" t="s">
        <v>440</v>
      </c>
      <c r="V2" s="97"/>
      <c r="W2" s="97"/>
      <c r="Z2" s="72" t="s">
        <v>473</v>
      </c>
    </row>
    <row r="3" spans="1:26" ht="27.75" customHeight="1" x14ac:dyDescent="0.25">
      <c r="B3" s="70"/>
      <c r="C3" s="70"/>
      <c r="D3" s="69"/>
      <c r="E3" s="69"/>
      <c r="F3" s="70"/>
      <c r="G3" s="70"/>
      <c r="H3" s="70"/>
      <c r="I3" s="70"/>
      <c r="J3" s="69" t="s">
        <v>32</v>
      </c>
      <c r="K3" s="69" t="s">
        <v>438</v>
      </c>
      <c r="L3" s="71" t="s">
        <v>439</v>
      </c>
      <c r="M3" s="71" t="s">
        <v>32</v>
      </c>
      <c r="N3" s="69" t="s">
        <v>438</v>
      </c>
      <c r="O3" s="71"/>
      <c r="P3" s="69"/>
      <c r="Q3" s="69"/>
      <c r="R3" s="69" t="s">
        <v>437</v>
      </c>
      <c r="S3" s="69" t="s">
        <v>436</v>
      </c>
      <c r="T3" s="69" t="s">
        <v>435</v>
      </c>
      <c r="U3" s="69" t="s">
        <v>434</v>
      </c>
      <c r="V3" s="69" t="s">
        <v>433</v>
      </c>
      <c r="W3" s="69" t="s">
        <v>451</v>
      </c>
      <c r="X3" s="72" t="s">
        <v>452</v>
      </c>
      <c r="Y3" s="72" t="s">
        <v>453</v>
      </c>
    </row>
    <row r="4" spans="1:26" ht="23.25" customHeight="1" x14ac:dyDescent="0.25">
      <c r="B4" s="70"/>
      <c r="C4" s="70"/>
      <c r="D4" s="69"/>
      <c r="E4" s="69"/>
      <c r="F4" s="70"/>
      <c r="G4" s="70"/>
      <c r="H4" s="70"/>
      <c r="I4" s="70"/>
      <c r="J4" s="70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</row>
    <row r="5" spans="1:26" x14ac:dyDescent="0.25">
      <c r="A5" s="66" t="s">
        <v>432</v>
      </c>
      <c r="B5" s="61">
        <v>1.1000000000000001</v>
      </c>
      <c r="C5" s="61">
        <v>0.75</v>
      </c>
      <c r="D5" s="61" t="s">
        <v>388</v>
      </c>
      <c r="E5" s="66" t="s">
        <v>401</v>
      </c>
      <c r="F5" s="61">
        <v>1.7</v>
      </c>
      <c r="G5" s="61">
        <v>2.2000000000000002</v>
      </c>
      <c r="H5" s="61">
        <v>2.1666666666666665</v>
      </c>
      <c r="I5" s="61">
        <v>2.1666666666666665</v>
      </c>
      <c r="J5" s="61" t="s">
        <v>341</v>
      </c>
      <c r="K5" s="61">
        <v>6.3</v>
      </c>
      <c r="L5" s="62">
        <v>100</v>
      </c>
      <c r="M5" s="62" t="s">
        <v>419</v>
      </c>
      <c r="N5" s="62"/>
      <c r="O5" s="68">
        <v>2.5</v>
      </c>
      <c r="P5" s="61">
        <v>49</v>
      </c>
      <c r="Q5" s="61">
        <v>1.7</v>
      </c>
      <c r="R5" s="62">
        <v>85</v>
      </c>
      <c r="S5" s="62">
        <v>270</v>
      </c>
      <c r="T5" s="62">
        <v>233</v>
      </c>
      <c r="U5" s="61" t="s">
        <v>386</v>
      </c>
      <c r="V5" s="61" t="s">
        <v>385</v>
      </c>
      <c r="W5" s="61" t="s">
        <v>384</v>
      </c>
      <c r="X5" s="61" t="s">
        <v>454</v>
      </c>
      <c r="Y5" s="61" t="s">
        <v>49</v>
      </c>
    </row>
    <row r="6" spans="1:26" x14ac:dyDescent="0.25">
      <c r="A6" s="66" t="s">
        <v>431</v>
      </c>
      <c r="B6" s="61">
        <v>2.2000000000000002</v>
      </c>
      <c r="C6" s="61">
        <v>1.5</v>
      </c>
      <c r="D6" s="61" t="s">
        <v>388</v>
      </c>
      <c r="E6" s="66" t="s">
        <v>401</v>
      </c>
      <c r="F6" s="61">
        <v>3.4</v>
      </c>
      <c r="G6" s="61">
        <v>4.0999999999999996</v>
      </c>
      <c r="H6" s="61">
        <v>3.833333333333333</v>
      </c>
      <c r="I6" s="61">
        <v>4.0833333333333339</v>
      </c>
      <c r="J6" s="61" t="s">
        <v>342</v>
      </c>
      <c r="K6" s="61">
        <v>10</v>
      </c>
      <c r="L6" s="62">
        <v>100</v>
      </c>
      <c r="M6" s="62" t="s">
        <v>419</v>
      </c>
      <c r="N6" s="62"/>
      <c r="O6" s="68">
        <v>2.5</v>
      </c>
      <c r="P6" s="61">
        <v>69</v>
      </c>
      <c r="Q6" s="61">
        <v>1.7</v>
      </c>
      <c r="R6" s="62">
        <v>85</v>
      </c>
      <c r="S6" s="62">
        <v>270</v>
      </c>
      <c r="T6" s="62">
        <v>233</v>
      </c>
      <c r="U6" s="61" t="s">
        <v>386</v>
      </c>
      <c r="V6" s="61" t="s">
        <v>385</v>
      </c>
      <c r="W6" s="61" t="s">
        <v>384</v>
      </c>
      <c r="X6" s="61" t="s">
        <v>454</v>
      </c>
      <c r="Y6" s="61" t="s">
        <v>49</v>
      </c>
    </row>
    <row r="7" spans="1:26" x14ac:dyDescent="0.25">
      <c r="A7" s="66" t="s">
        <v>430</v>
      </c>
      <c r="B7" s="61">
        <v>3</v>
      </c>
      <c r="C7" s="61">
        <v>2.2000000000000002</v>
      </c>
      <c r="D7" s="61" t="s">
        <v>388</v>
      </c>
      <c r="E7" s="66" t="s">
        <v>401</v>
      </c>
      <c r="F7" s="61">
        <v>4.4000000000000004</v>
      </c>
      <c r="G7" s="61">
        <v>5.5</v>
      </c>
      <c r="H7" s="61">
        <v>5.166666666666667</v>
      </c>
      <c r="I7" s="61">
        <v>5.5</v>
      </c>
      <c r="J7" s="61" t="s">
        <v>343</v>
      </c>
      <c r="K7" s="61">
        <v>14</v>
      </c>
      <c r="L7" s="62">
        <v>100</v>
      </c>
      <c r="M7" s="62" t="s">
        <v>417</v>
      </c>
      <c r="N7" s="62"/>
      <c r="O7" s="68">
        <v>2.5</v>
      </c>
      <c r="P7" s="61">
        <v>90</v>
      </c>
      <c r="Q7" s="61">
        <v>1.8</v>
      </c>
      <c r="R7" s="62">
        <v>85</v>
      </c>
      <c r="S7" s="62">
        <v>270</v>
      </c>
      <c r="T7" s="62">
        <v>233</v>
      </c>
      <c r="U7" s="61" t="s">
        <v>386</v>
      </c>
      <c r="V7" s="61" t="s">
        <v>385</v>
      </c>
      <c r="W7" s="61" t="s">
        <v>384</v>
      </c>
      <c r="X7" s="61" t="s">
        <v>454</v>
      </c>
      <c r="Y7" s="61" t="s">
        <v>49</v>
      </c>
    </row>
    <row r="8" spans="1:26" x14ac:dyDescent="0.25">
      <c r="A8" s="66" t="s">
        <v>429</v>
      </c>
      <c r="B8" s="61">
        <v>4</v>
      </c>
      <c r="C8" s="61">
        <v>3</v>
      </c>
      <c r="D8" s="61" t="s">
        <v>388</v>
      </c>
      <c r="E8" s="66" t="s">
        <v>401</v>
      </c>
      <c r="F8" s="61">
        <v>5.7</v>
      </c>
      <c r="G8" s="61">
        <v>7.1</v>
      </c>
      <c r="H8" s="61">
        <v>6.75</v>
      </c>
      <c r="I8" s="61">
        <v>7.083333333333333</v>
      </c>
      <c r="J8" s="61" t="s">
        <v>344</v>
      </c>
      <c r="K8" s="61">
        <v>25</v>
      </c>
      <c r="L8" s="62">
        <v>100</v>
      </c>
      <c r="M8" s="62" t="s">
        <v>415</v>
      </c>
      <c r="N8" s="62"/>
      <c r="O8" s="68">
        <v>2.5</v>
      </c>
      <c r="P8" s="61">
        <v>112</v>
      </c>
      <c r="Q8" s="61">
        <v>2.1</v>
      </c>
      <c r="R8" s="62">
        <v>85</v>
      </c>
      <c r="S8" s="62">
        <v>270</v>
      </c>
      <c r="T8" s="62">
        <v>233</v>
      </c>
      <c r="U8" s="61" t="s">
        <v>386</v>
      </c>
      <c r="V8" s="61" t="s">
        <v>385</v>
      </c>
      <c r="W8" s="61" t="s">
        <v>384</v>
      </c>
      <c r="X8" s="61" t="s">
        <v>454</v>
      </c>
      <c r="Y8" s="61" t="s">
        <v>49</v>
      </c>
    </row>
    <row r="9" spans="1:26" x14ac:dyDescent="0.25">
      <c r="A9" s="66" t="s">
        <v>428</v>
      </c>
      <c r="B9" s="61">
        <v>5.5</v>
      </c>
      <c r="C9" s="61">
        <v>4</v>
      </c>
      <c r="D9" s="61" t="s">
        <v>388</v>
      </c>
      <c r="E9" s="66" t="s">
        <v>401</v>
      </c>
      <c r="F9" s="61">
        <v>7.5</v>
      </c>
      <c r="G9" s="61">
        <v>8.8000000000000007</v>
      </c>
      <c r="H9" s="61">
        <v>9</v>
      </c>
      <c r="I9" s="61">
        <v>8.8333333333333339</v>
      </c>
      <c r="J9" s="61" t="s">
        <v>344</v>
      </c>
      <c r="K9" s="61">
        <v>25</v>
      </c>
      <c r="L9" s="62">
        <v>100</v>
      </c>
      <c r="M9" s="62" t="s">
        <v>413</v>
      </c>
      <c r="N9" s="62"/>
      <c r="O9" s="68">
        <v>2.5</v>
      </c>
      <c r="P9" s="61">
        <v>136</v>
      </c>
      <c r="Q9" s="61">
        <v>2.2000000000000002</v>
      </c>
      <c r="R9" s="62">
        <v>85</v>
      </c>
      <c r="S9" s="62">
        <v>270</v>
      </c>
      <c r="T9" s="62">
        <v>233</v>
      </c>
      <c r="U9" s="61" t="s">
        <v>386</v>
      </c>
      <c r="V9" s="61" t="s">
        <v>385</v>
      </c>
      <c r="W9" s="61" t="s">
        <v>384</v>
      </c>
      <c r="X9" s="61" t="s">
        <v>454</v>
      </c>
      <c r="Y9" s="61" t="s">
        <v>49</v>
      </c>
    </row>
    <row r="10" spans="1:26" x14ac:dyDescent="0.25">
      <c r="A10" s="66" t="s">
        <v>427</v>
      </c>
      <c r="B10" s="61">
        <v>7.5</v>
      </c>
      <c r="C10" s="61">
        <v>5.5</v>
      </c>
      <c r="D10" s="61" t="s">
        <v>388</v>
      </c>
      <c r="E10" s="66" t="s">
        <v>401</v>
      </c>
      <c r="F10" s="61">
        <v>10.1</v>
      </c>
      <c r="G10" s="61">
        <v>13.3</v>
      </c>
      <c r="H10" s="61">
        <v>12.083333333333334</v>
      </c>
      <c r="I10" s="61">
        <v>13.333333333333334</v>
      </c>
      <c r="J10" s="61" t="s">
        <v>358</v>
      </c>
      <c r="K10" s="61">
        <v>32</v>
      </c>
      <c r="L10" s="62">
        <v>100</v>
      </c>
      <c r="M10" s="62" t="s">
        <v>411</v>
      </c>
      <c r="N10" s="62"/>
      <c r="O10" s="68">
        <v>2.5</v>
      </c>
      <c r="P10" s="61">
        <v>196</v>
      </c>
      <c r="Q10" s="61">
        <v>2.9</v>
      </c>
      <c r="R10" s="62">
        <v>110</v>
      </c>
      <c r="S10" s="62">
        <v>270</v>
      </c>
      <c r="T10" s="62">
        <v>234</v>
      </c>
      <c r="U10" s="61" t="s">
        <v>386</v>
      </c>
      <c r="V10" s="61" t="s">
        <v>385</v>
      </c>
      <c r="W10" s="61" t="s">
        <v>384</v>
      </c>
      <c r="X10" s="61" t="s">
        <v>454</v>
      </c>
      <c r="Y10" s="61" t="s">
        <v>49</v>
      </c>
    </row>
    <row r="11" spans="1:26" x14ac:dyDescent="0.25">
      <c r="A11" s="66" t="s">
        <v>426</v>
      </c>
      <c r="B11" s="61">
        <v>11</v>
      </c>
      <c r="C11" s="61">
        <v>7.5</v>
      </c>
      <c r="D11" s="61" t="s">
        <v>388</v>
      </c>
      <c r="E11" s="66" t="s">
        <v>401</v>
      </c>
      <c r="F11" s="61">
        <v>14.7</v>
      </c>
      <c r="G11" s="61">
        <v>17</v>
      </c>
      <c r="H11" s="61">
        <v>17.083333333333332</v>
      </c>
      <c r="I11" s="61">
        <v>16.999999999999996</v>
      </c>
      <c r="J11" s="61" t="s">
        <v>345</v>
      </c>
      <c r="K11" s="61">
        <v>40</v>
      </c>
      <c r="L11" s="62">
        <v>100</v>
      </c>
      <c r="M11" s="62" t="s">
        <v>409</v>
      </c>
      <c r="N11" s="62"/>
      <c r="O11" s="68">
        <v>2.5</v>
      </c>
      <c r="P11" s="61">
        <v>256</v>
      </c>
      <c r="Q11" s="61">
        <v>3</v>
      </c>
      <c r="R11" s="62">
        <v>110</v>
      </c>
      <c r="S11" s="62">
        <v>270</v>
      </c>
      <c r="T11" s="62">
        <v>234</v>
      </c>
      <c r="U11" s="61" t="s">
        <v>386</v>
      </c>
      <c r="V11" s="61" t="s">
        <v>385</v>
      </c>
      <c r="W11" s="61" t="s">
        <v>384</v>
      </c>
      <c r="X11" s="61" t="s">
        <v>454</v>
      </c>
      <c r="Y11" s="61" t="s">
        <v>49</v>
      </c>
    </row>
    <row r="12" spans="1:26" x14ac:dyDescent="0.25">
      <c r="A12" s="66" t="s">
        <v>425</v>
      </c>
      <c r="B12" s="61">
        <v>15</v>
      </c>
      <c r="C12" s="61">
        <v>11</v>
      </c>
      <c r="D12" s="61" t="s">
        <v>388</v>
      </c>
      <c r="E12" s="66" t="s">
        <v>401</v>
      </c>
      <c r="F12" s="61">
        <v>19.100000000000001</v>
      </c>
      <c r="G12" s="61">
        <v>23</v>
      </c>
      <c r="H12" s="61">
        <v>22.75</v>
      </c>
      <c r="I12" s="61">
        <v>23.083333333333332</v>
      </c>
      <c r="J12" s="61" t="s">
        <v>346</v>
      </c>
      <c r="K12" s="61">
        <v>50</v>
      </c>
      <c r="L12" s="62">
        <v>100</v>
      </c>
      <c r="M12" s="62" t="s">
        <v>407</v>
      </c>
      <c r="N12" s="61"/>
      <c r="O12" s="68">
        <v>10</v>
      </c>
      <c r="P12" s="61">
        <v>313</v>
      </c>
      <c r="Q12" s="61">
        <v>9.5</v>
      </c>
      <c r="R12" s="62">
        <v>180</v>
      </c>
      <c r="S12" s="62">
        <v>385</v>
      </c>
      <c r="T12" s="62">
        <v>249</v>
      </c>
      <c r="U12" s="61" t="s">
        <v>386</v>
      </c>
      <c r="V12" s="61" t="s">
        <v>385</v>
      </c>
      <c r="W12" s="61" t="s">
        <v>384</v>
      </c>
      <c r="X12" s="61" t="s">
        <v>454</v>
      </c>
      <c r="Y12" s="61" t="s">
        <v>49</v>
      </c>
    </row>
    <row r="13" spans="1:26" x14ac:dyDescent="0.25">
      <c r="A13" s="66" t="s">
        <v>424</v>
      </c>
      <c r="B13" s="61">
        <v>18.5</v>
      </c>
      <c r="C13" s="61">
        <v>15</v>
      </c>
      <c r="D13" s="61" t="s">
        <v>388</v>
      </c>
      <c r="E13" s="66" t="s">
        <v>401</v>
      </c>
      <c r="F13" s="61">
        <v>25.1</v>
      </c>
      <c r="G13" s="61">
        <v>29.7</v>
      </c>
      <c r="H13" s="61">
        <v>28.333333333333332</v>
      </c>
      <c r="I13" s="61">
        <v>29.750000000000004</v>
      </c>
      <c r="J13" s="61" t="s">
        <v>347</v>
      </c>
      <c r="K13" s="61">
        <v>65</v>
      </c>
      <c r="L13" s="62">
        <v>100</v>
      </c>
      <c r="M13" s="62" t="s">
        <v>405</v>
      </c>
      <c r="N13" s="61"/>
      <c r="O13" s="68">
        <v>10</v>
      </c>
      <c r="P13" s="61">
        <v>443</v>
      </c>
      <c r="Q13" s="61">
        <v>9.5</v>
      </c>
      <c r="R13" s="62">
        <v>180</v>
      </c>
      <c r="S13" s="62">
        <v>385</v>
      </c>
      <c r="T13" s="62">
        <v>249</v>
      </c>
      <c r="U13" s="61" t="s">
        <v>386</v>
      </c>
      <c r="V13" s="61" t="s">
        <v>385</v>
      </c>
      <c r="W13" s="61" t="s">
        <v>384</v>
      </c>
      <c r="X13" s="61" t="s">
        <v>454</v>
      </c>
      <c r="Y13" s="61" t="s">
        <v>49</v>
      </c>
    </row>
    <row r="14" spans="1:26" x14ac:dyDescent="0.25">
      <c r="A14" s="66" t="s">
        <v>423</v>
      </c>
      <c r="B14" s="61">
        <v>22</v>
      </c>
      <c r="C14" s="61">
        <v>18.5</v>
      </c>
      <c r="D14" s="61" t="s">
        <v>388</v>
      </c>
      <c r="E14" s="66" t="s">
        <v>401</v>
      </c>
      <c r="F14" s="61">
        <v>29.1</v>
      </c>
      <c r="G14" s="61">
        <v>36.1</v>
      </c>
      <c r="H14" s="61">
        <v>33.500000000000007</v>
      </c>
      <c r="I14" s="61">
        <v>36.166666666666664</v>
      </c>
      <c r="J14" s="61" t="s">
        <v>348</v>
      </c>
      <c r="K14" s="61">
        <v>80</v>
      </c>
      <c r="L14" s="62">
        <v>100</v>
      </c>
      <c r="M14" s="62" t="s">
        <v>403</v>
      </c>
      <c r="N14" s="61"/>
      <c r="O14" s="68">
        <v>16</v>
      </c>
      <c r="P14" s="61">
        <v>559</v>
      </c>
      <c r="Q14" s="61">
        <v>10.199999999999999</v>
      </c>
      <c r="R14" s="62">
        <v>180</v>
      </c>
      <c r="S14" s="62">
        <v>385</v>
      </c>
      <c r="T14" s="62">
        <v>249</v>
      </c>
      <c r="U14" s="61" t="s">
        <v>386</v>
      </c>
      <c r="V14" s="61" t="s">
        <v>385</v>
      </c>
      <c r="W14" s="61" t="s">
        <v>384</v>
      </c>
      <c r="X14" s="61" t="s">
        <v>454</v>
      </c>
      <c r="Y14" s="61" t="s">
        <v>49</v>
      </c>
    </row>
    <row r="15" spans="1:26" x14ac:dyDescent="0.25">
      <c r="A15" s="66" t="s">
        <v>422</v>
      </c>
      <c r="B15" s="61">
        <v>30</v>
      </c>
      <c r="C15" s="61">
        <v>22</v>
      </c>
      <c r="D15" s="61" t="s">
        <v>388</v>
      </c>
      <c r="E15" s="66" t="s">
        <v>401</v>
      </c>
      <c r="F15" s="61">
        <v>40.4</v>
      </c>
      <c r="G15" s="61">
        <v>42.1</v>
      </c>
      <c r="H15" s="61">
        <v>45.25</v>
      </c>
      <c r="I15" s="61">
        <v>42.166666666666664</v>
      </c>
      <c r="J15" s="61" t="s">
        <v>349</v>
      </c>
      <c r="K15" s="61">
        <v>110</v>
      </c>
      <c r="L15" s="62">
        <v>100</v>
      </c>
      <c r="M15" s="62" t="s">
        <v>398</v>
      </c>
      <c r="N15" s="61"/>
      <c r="O15" s="68">
        <v>10</v>
      </c>
      <c r="P15" s="61">
        <v>680</v>
      </c>
      <c r="Q15" s="61">
        <v>10.199999999999999</v>
      </c>
      <c r="R15" s="62">
        <v>180</v>
      </c>
      <c r="S15" s="62">
        <v>385</v>
      </c>
      <c r="T15" s="62">
        <v>249</v>
      </c>
      <c r="U15" s="61" t="s">
        <v>386</v>
      </c>
      <c r="V15" s="61" t="s">
        <v>385</v>
      </c>
      <c r="W15" s="61" t="s">
        <v>384</v>
      </c>
      <c r="X15" s="61" t="s">
        <v>454</v>
      </c>
      <c r="Y15" s="61" t="s">
        <v>49</v>
      </c>
    </row>
    <row r="16" spans="1:26" x14ac:dyDescent="0.25">
      <c r="H16" s="61"/>
    </row>
    <row r="17" spans="1:26" x14ac:dyDescent="0.25">
      <c r="H17" s="61"/>
    </row>
    <row r="18" spans="1:26" x14ac:dyDescent="0.25">
      <c r="H18" s="61"/>
    </row>
    <row r="19" spans="1:26" x14ac:dyDescent="0.25">
      <c r="A19" s="66" t="s">
        <v>421</v>
      </c>
      <c r="B19" s="61">
        <v>1.1000000000000001</v>
      </c>
      <c r="C19" s="61">
        <v>0.75</v>
      </c>
      <c r="D19" s="61" t="s">
        <v>388</v>
      </c>
      <c r="E19" s="66" t="s">
        <v>401</v>
      </c>
      <c r="F19" s="61">
        <v>1.7</v>
      </c>
      <c r="G19" s="61">
        <v>2.2000000000000002</v>
      </c>
      <c r="H19" s="61">
        <v>2.1666666666666665</v>
      </c>
      <c r="I19" s="61">
        <v>2.1666666666666665</v>
      </c>
      <c r="J19" s="61" t="s">
        <v>341</v>
      </c>
      <c r="K19" s="61">
        <v>6.3</v>
      </c>
      <c r="L19" s="62">
        <v>100</v>
      </c>
      <c r="M19" s="62" t="s">
        <v>419</v>
      </c>
      <c r="N19" s="62"/>
      <c r="O19" s="68">
        <v>2.5</v>
      </c>
      <c r="P19" s="61">
        <v>49</v>
      </c>
      <c r="Q19" s="61">
        <v>1.7</v>
      </c>
      <c r="R19" s="62">
        <v>85</v>
      </c>
      <c r="S19" s="62">
        <v>270</v>
      </c>
      <c r="T19" s="62">
        <v>233</v>
      </c>
      <c r="U19" s="61" t="s">
        <v>386</v>
      </c>
      <c r="V19" s="61" t="s">
        <v>385</v>
      </c>
      <c r="W19" s="61" t="s">
        <v>384</v>
      </c>
      <c r="X19" s="61" t="s">
        <v>454</v>
      </c>
      <c r="Y19" s="61" t="s">
        <v>49</v>
      </c>
      <c r="Z19" s="62"/>
    </row>
    <row r="20" spans="1:26" x14ac:dyDescent="0.25">
      <c r="A20" s="66" t="s">
        <v>420</v>
      </c>
      <c r="B20" s="61">
        <v>2.2000000000000002</v>
      </c>
      <c r="C20" s="61">
        <v>1.5</v>
      </c>
      <c r="D20" s="61" t="s">
        <v>388</v>
      </c>
      <c r="E20" s="66" t="s">
        <v>401</v>
      </c>
      <c r="F20" s="61">
        <v>3.4</v>
      </c>
      <c r="G20" s="61">
        <v>4.0999999999999996</v>
      </c>
      <c r="H20" s="61">
        <v>3.833333333333333</v>
      </c>
      <c r="I20" s="61">
        <v>4.0833333333333339</v>
      </c>
      <c r="J20" s="61" t="s">
        <v>342</v>
      </c>
      <c r="K20" s="61">
        <v>10</v>
      </c>
      <c r="L20" s="62">
        <v>100</v>
      </c>
      <c r="M20" s="62" t="s">
        <v>419</v>
      </c>
      <c r="N20" s="62"/>
      <c r="O20" s="68">
        <v>2.5</v>
      </c>
      <c r="P20" s="61">
        <v>69</v>
      </c>
      <c r="Q20" s="61">
        <v>1.7</v>
      </c>
      <c r="R20" s="62">
        <v>85</v>
      </c>
      <c r="S20" s="62">
        <v>270</v>
      </c>
      <c r="T20" s="62">
        <v>233</v>
      </c>
      <c r="U20" s="61" t="s">
        <v>386</v>
      </c>
      <c r="V20" s="61" t="s">
        <v>385</v>
      </c>
      <c r="W20" s="61" t="s">
        <v>384</v>
      </c>
      <c r="X20" s="61" t="s">
        <v>454</v>
      </c>
      <c r="Y20" s="61" t="s">
        <v>49</v>
      </c>
    </row>
    <row r="21" spans="1:26" x14ac:dyDescent="0.25">
      <c r="A21" s="66" t="s">
        <v>418</v>
      </c>
      <c r="B21" s="61">
        <v>3</v>
      </c>
      <c r="C21" s="61">
        <v>2.2000000000000002</v>
      </c>
      <c r="D21" s="61" t="s">
        <v>388</v>
      </c>
      <c r="E21" s="66" t="s">
        <v>401</v>
      </c>
      <c r="F21" s="61">
        <v>4.4000000000000004</v>
      </c>
      <c r="G21" s="61">
        <v>5.5</v>
      </c>
      <c r="H21" s="61">
        <v>5.166666666666667</v>
      </c>
      <c r="I21" s="61">
        <v>5.5</v>
      </c>
      <c r="J21" s="61" t="s">
        <v>343</v>
      </c>
      <c r="K21" s="61">
        <v>14</v>
      </c>
      <c r="L21" s="62">
        <v>100</v>
      </c>
      <c r="M21" s="62" t="s">
        <v>417</v>
      </c>
      <c r="N21" s="62"/>
      <c r="O21" s="68">
        <v>2.5</v>
      </c>
      <c r="P21" s="61">
        <v>90</v>
      </c>
      <c r="Q21" s="61">
        <v>1.8</v>
      </c>
      <c r="R21" s="62">
        <v>85</v>
      </c>
      <c r="S21" s="62">
        <v>270</v>
      </c>
      <c r="T21" s="62">
        <v>233</v>
      </c>
      <c r="U21" s="61" t="s">
        <v>386</v>
      </c>
      <c r="V21" s="61" t="s">
        <v>385</v>
      </c>
      <c r="W21" s="61" t="s">
        <v>384</v>
      </c>
      <c r="X21" s="61" t="s">
        <v>454</v>
      </c>
      <c r="Y21" s="61" t="s">
        <v>49</v>
      </c>
    </row>
    <row r="22" spans="1:26" x14ac:dyDescent="0.25">
      <c r="A22" s="66" t="s">
        <v>416</v>
      </c>
      <c r="B22" s="61">
        <v>4</v>
      </c>
      <c r="C22" s="61">
        <v>3</v>
      </c>
      <c r="D22" s="61" t="s">
        <v>388</v>
      </c>
      <c r="E22" s="66" t="s">
        <v>401</v>
      </c>
      <c r="F22" s="61">
        <v>5.7</v>
      </c>
      <c r="G22" s="61">
        <v>7.1</v>
      </c>
      <c r="H22" s="61">
        <v>6.75</v>
      </c>
      <c r="I22" s="61">
        <v>7.083333333333333</v>
      </c>
      <c r="J22" s="61" t="s">
        <v>344</v>
      </c>
      <c r="K22" s="61">
        <v>25</v>
      </c>
      <c r="L22" s="62">
        <v>100</v>
      </c>
      <c r="M22" s="62" t="s">
        <v>415</v>
      </c>
      <c r="N22" s="62"/>
      <c r="O22" s="68">
        <v>2.5</v>
      </c>
      <c r="P22" s="61">
        <v>112</v>
      </c>
      <c r="Q22" s="61">
        <v>2.1</v>
      </c>
      <c r="R22" s="62">
        <v>85</v>
      </c>
      <c r="S22" s="62">
        <v>270</v>
      </c>
      <c r="T22" s="62">
        <v>233</v>
      </c>
      <c r="U22" s="61" t="s">
        <v>386</v>
      </c>
      <c r="V22" s="61" t="s">
        <v>385</v>
      </c>
      <c r="W22" s="61" t="s">
        <v>384</v>
      </c>
      <c r="X22" s="61" t="s">
        <v>454</v>
      </c>
      <c r="Y22" s="61" t="s">
        <v>49</v>
      </c>
    </row>
    <row r="23" spans="1:26" x14ac:dyDescent="0.25">
      <c r="A23" s="66" t="s">
        <v>414</v>
      </c>
      <c r="B23" s="61">
        <v>5.5</v>
      </c>
      <c r="C23" s="61">
        <v>4</v>
      </c>
      <c r="D23" s="61" t="s">
        <v>388</v>
      </c>
      <c r="E23" s="66" t="s">
        <v>401</v>
      </c>
      <c r="F23" s="61">
        <v>7.5</v>
      </c>
      <c r="G23" s="61">
        <v>8.8000000000000007</v>
      </c>
      <c r="H23" s="61">
        <v>9</v>
      </c>
      <c r="I23" s="61">
        <v>8.8333333333333339</v>
      </c>
      <c r="J23" s="61" t="s">
        <v>344</v>
      </c>
      <c r="K23" s="61">
        <v>25</v>
      </c>
      <c r="L23" s="62">
        <v>100</v>
      </c>
      <c r="M23" s="62" t="s">
        <v>413</v>
      </c>
      <c r="N23" s="62"/>
      <c r="O23" s="68">
        <v>2.5</v>
      </c>
      <c r="P23" s="61">
        <v>136</v>
      </c>
      <c r="Q23" s="61">
        <v>2.2000000000000002</v>
      </c>
      <c r="R23" s="62">
        <v>85</v>
      </c>
      <c r="S23" s="62">
        <v>270</v>
      </c>
      <c r="T23" s="62">
        <v>233</v>
      </c>
      <c r="U23" s="61" t="s">
        <v>386</v>
      </c>
      <c r="V23" s="61" t="s">
        <v>385</v>
      </c>
      <c r="W23" s="61" t="s">
        <v>384</v>
      </c>
      <c r="X23" s="61" t="s">
        <v>454</v>
      </c>
      <c r="Y23" s="61" t="s">
        <v>49</v>
      </c>
    </row>
    <row r="24" spans="1:26" x14ac:dyDescent="0.25">
      <c r="A24" s="66" t="s">
        <v>412</v>
      </c>
      <c r="B24" s="61">
        <v>7.5</v>
      </c>
      <c r="C24" s="61">
        <v>5.5</v>
      </c>
      <c r="D24" s="61" t="s">
        <v>388</v>
      </c>
      <c r="E24" s="66" t="s">
        <v>401</v>
      </c>
      <c r="F24" s="61">
        <v>10.1</v>
      </c>
      <c r="G24" s="61">
        <v>13.3</v>
      </c>
      <c r="H24" s="61">
        <v>12.083333333333334</v>
      </c>
      <c r="I24" s="61">
        <v>13.333333333333334</v>
      </c>
      <c r="J24" s="61" t="s">
        <v>358</v>
      </c>
      <c r="K24" s="61">
        <v>32</v>
      </c>
      <c r="L24" s="62">
        <v>100</v>
      </c>
      <c r="M24" s="62" t="s">
        <v>411</v>
      </c>
      <c r="N24" s="62"/>
      <c r="O24" s="68">
        <v>4</v>
      </c>
      <c r="P24" s="61">
        <v>196</v>
      </c>
      <c r="Q24" s="61">
        <v>2.9</v>
      </c>
      <c r="R24" s="62">
        <v>110</v>
      </c>
      <c r="S24" s="62">
        <v>270</v>
      </c>
      <c r="T24" s="62">
        <v>234</v>
      </c>
      <c r="U24" s="61" t="s">
        <v>386</v>
      </c>
      <c r="V24" s="61" t="s">
        <v>385</v>
      </c>
      <c r="W24" s="61" t="s">
        <v>384</v>
      </c>
      <c r="X24" s="61" t="s">
        <v>454</v>
      </c>
      <c r="Y24" s="61" t="s">
        <v>49</v>
      </c>
    </row>
    <row r="25" spans="1:26" x14ac:dyDescent="0.25">
      <c r="A25" s="66" t="s">
        <v>410</v>
      </c>
      <c r="B25" s="61">
        <v>11</v>
      </c>
      <c r="C25" s="61">
        <v>7.5</v>
      </c>
      <c r="D25" s="61" t="s">
        <v>388</v>
      </c>
      <c r="E25" s="66" t="s">
        <v>401</v>
      </c>
      <c r="F25" s="61">
        <v>14.7</v>
      </c>
      <c r="G25" s="61">
        <v>17</v>
      </c>
      <c r="H25" s="61">
        <v>17.083333333333332</v>
      </c>
      <c r="I25" s="61">
        <v>16.999999999999996</v>
      </c>
      <c r="J25" s="61" t="s">
        <v>345</v>
      </c>
      <c r="K25" s="61">
        <v>40</v>
      </c>
      <c r="L25" s="62">
        <v>100</v>
      </c>
      <c r="M25" s="62" t="s">
        <v>409</v>
      </c>
      <c r="N25" s="62"/>
      <c r="O25" s="68">
        <v>6</v>
      </c>
      <c r="P25" s="61">
        <v>256</v>
      </c>
      <c r="Q25" s="61">
        <v>3</v>
      </c>
      <c r="R25" s="62">
        <v>110</v>
      </c>
      <c r="S25" s="62">
        <v>270</v>
      </c>
      <c r="T25" s="62">
        <v>234</v>
      </c>
      <c r="U25" s="61" t="s">
        <v>386</v>
      </c>
      <c r="V25" s="61" t="s">
        <v>385</v>
      </c>
      <c r="W25" s="61" t="s">
        <v>384</v>
      </c>
      <c r="X25" s="61" t="s">
        <v>454</v>
      </c>
      <c r="Y25" s="61" t="s">
        <v>49</v>
      </c>
    </row>
    <row r="26" spans="1:26" x14ac:dyDescent="0.25">
      <c r="A26" s="66" t="s">
        <v>408</v>
      </c>
      <c r="B26" s="61">
        <v>15</v>
      </c>
      <c r="C26" s="61">
        <v>11</v>
      </c>
      <c r="D26" s="61" t="s">
        <v>388</v>
      </c>
      <c r="E26" s="66" t="s">
        <v>401</v>
      </c>
      <c r="F26" s="61">
        <v>19.100000000000001</v>
      </c>
      <c r="G26" s="61">
        <v>23</v>
      </c>
      <c r="H26" s="61">
        <v>22.75</v>
      </c>
      <c r="I26" s="61">
        <v>23.083333333333332</v>
      </c>
      <c r="J26" s="61" t="s">
        <v>346</v>
      </c>
      <c r="K26" s="61">
        <v>50</v>
      </c>
      <c r="L26" s="62">
        <v>100</v>
      </c>
      <c r="M26" s="62" t="s">
        <v>407</v>
      </c>
      <c r="N26" s="62"/>
      <c r="O26" s="68">
        <v>10</v>
      </c>
      <c r="P26" s="61">
        <v>313</v>
      </c>
      <c r="Q26" s="61">
        <v>9.5</v>
      </c>
      <c r="R26" s="62">
        <v>180</v>
      </c>
      <c r="S26" s="62">
        <v>385</v>
      </c>
      <c r="T26" s="62">
        <v>249</v>
      </c>
      <c r="U26" s="61" t="s">
        <v>386</v>
      </c>
      <c r="V26" s="61" t="s">
        <v>385</v>
      </c>
      <c r="W26" s="61" t="s">
        <v>384</v>
      </c>
      <c r="X26" s="61" t="s">
        <v>454</v>
      </c>
      <c r="Y26" s="61" t="s">
        <v>49</v>
      </c>
    </row>
    <row r="27" spans="1:26" x14ac:dyDescent="0.25">
      <c r="A27" s="66" t="s">
        <v>406</v>
      </c>
      <c r="B27" s="61">
        <v>18.5</v>
      </c>
      <c r="C27" s="61">
        <v>15</v>
      </c>
      <c r="D27" s="61" t="s">
        <v>388</v>
      </c>
      <c r="E27" s="66" t="s">
        <v>401</v>
      </c>
      <c r="F27" s="61">
        <v>25.1</v>
      </c>
      <c r="G27" s="61">
        <v>29.7</v>
      </c>
      <c r="H27" s="61">
        <v>28.333333333333332</v>
      </c>
      <c r="I27" s="61">
        <v>29.750000000000004</v>
      </c>
      <c r="J27" s="61" t="s">
        <v>347</v>
      </c>
      <c r="K27" s="61">
        <v>65</v>
      </c>
      <c r="L27" s="62">
        <v>100</v>
      </c>
      <c r="M27" s="62" t="s">
        <v>405</v>
      </c>
      <c r="N27" s="62"/>
      <c r="O27" s="68">
        <v>16</v>
      </c>
      <c r="P27" s="61">
        <v>443</v>
      </c>
      <c r="Q27" s="61">
        <v>9.5</v>
      </c>
      <c r="R27" s="62">
        <v>180</v>
      </c>
      <c r="S27" s="62">
        <v>385</v>
      </c>
      <c r="T27" s="62">
        <v>249</v>
      </c>
      <c r="U27" s="61" t="s">
        <v>386</v>
      </c>
      <c r="V27" s="61" t="s">
        <v>385</v>
      </c>
      <c r="W27" s="61" t="s">
        <v>384</v>
      </c>
      <c r="X27" s="61" t="s">
        <v>454</v>
      </c>
      <c r="Y27" s="61" t="s">
        <v>49</v>
      </c>
    </row>
    <row r="28" spans="1:26" x14ac:dyDescent="0.25">
      <c r="A28" s="66" t="s">
        <v>404</v>
      </c>
      <c r="B28" s="61">
        <v>22</v>
      </c>
      <c r="C28" s="61">
        <v>18.5</v>
      </c>
      <c r="D28" s="61" t="s">
        <v>388</v>
      </c>
      <c r="E28" s="66" t="s">
        <v>401</v>
      </c>
      <c r="F28" s="61">
        <v>29.1</v>
      </c>
      <c r="G28" s="61">
        <v>36.1</v>
      </c>
      <c r="H28" s="61">
        <v>33.500000000000007</v>
      </c>
      <c r="I28" s="61">
        <v>36.166666666666664</v>
      </c>
      <c r="J28" s="61" t="s">
        <v>348</v>
      </c>
      <c r="K28" s="61">
        <v>80</v>
      </c>
      <c r="L28" s="62">
        <v>100</v>
      </c>
      <c r="M28" s="62" t="s">
        <v>403</v>
      </c>
      <c r="N28" s="62"/>
      <c r="O28" s="68">
        <v>16</v>
      </c>
      <c r="P28" s="61">
        <v>559</v>
      </c>
      <c r="Q28" s="61">
        <v>10.199999999999999</v>
      </c>
      <c r="R28" s="62">
        <v>180</v>
      </c>
      <c r="S28" s="62">
        <v>385</v>
      </c>
      <c r="T28" s="62">
        <v>249</v>
      </c>
      <c r="U28" s="61" t="s">
        <v>386</v>
      </c>
      <c r="V28" s="61" t="s">
        <v>385</v>
      </c>
      <c r="W28" s="61" t="s">
        <v>384</v>
      </c>
      <c r="X28" s="61" t="s">
        <v>454</v>
      </c>
      <c r="Y28" s="61" t="s">
        <v>49</v>
      </c>
    </row>
    <row r="29" spans="1:26" x14ac:dyDescent="0.25">
      <c r="A29" s="66" t="s">
        <v>402</v>
      </c>
      <c r="B29" s="61">
        <v>30</v>
      </c>
      <c r="C29" s="61">
        <v>22</v>
      </c>
      <c r="D29" s="61" t="s">
        <v>388</v>
      </c>
      <c r="E29" s="66" t="s">
        <v>401</v>
      </c>
      <c r="F29" s="61">
        <v>40.4</v>
      </c>
      <c r="G29" s="61">
        <v>42.1</v>
      </c>
      <c r="H29" s="61">
        <v>45.25</v>
      </c>
      <c r="I29" s="61">
        <v>42.166666666666664</v>
      </c>
      <c r="J29" s="61" t="s">
        <v>349</v>
      </c>
      <c r="K29" s="61">
        <v>110</v>
      </c>
      <c r="L29" s="62">
        <v>100</v>
      </c>
      <c r="M29" s="62" t="s">
        <v>398</v>
      </c>
      <c r="N29" s="62"/>
      <c r="O29" s="68">
        <v>25</v>
      </c>
      <c r="P29" s="61">
        <v>680</v>
      </c>
      <c r="Q29" s="61">
        <v>10.199999999999999</v>
      </c>
      <c r="R29" s="62">
        <v>180</v>
      </c>
      <c r="S29" s="62">
        <v>385</v>
      </c>
      <c r="T29" s="62">
        <v>249</v>
      </c>
      <c r="U29" s="61" t="s">
        <v>386</v>
      </c>
      <c r="V29" s="61" t="s">
        <v>385</v>
      </c>
      <c r="W29" s="61" t="s">
        <v>384</v>
      </c>
      <c r="X29" s="61" t="s">
        <v>454</v>
      </c>
      <c r="Y29" s="61" t="s">
        <v>49</v>
      </c>
    </row>
    <row r="30" spans="1:26" x14ac:dyDescent="0.25">
      <c r="A30" s="66" t="s">
        <v>400</v>
      </c>
      <c r="B30" s="61">
        <v>37</v>
      </c>
      <c r="C30" s="61">
        <v>30</v>
      </c>
      <c r="D30" s="61" t="s">
        <v>388</v>
      </c>
      <c r="E30" s="66" t="s">
        <v>399</v>
      </c>
      <c r="H30" s="61">
        <v>47.75</v>
      </c>
      <c r="I30" s="61">
        <v>40.25</v>
      </c>
      <c r="J30" s="61" t="s">
        <v>349</v>
      </c>
      <c r="K30" s="61">
        <v>110</v>
      </c>
      <c r="L30" s="62">
        <v>100</v>
      </c>
      <c r="M30" s="62" t="s">
        <v>398</v>
      </c>
      <c r="N30" s="62"/>
      <c r="O30" s="68">
        <v>25</v>
      </c>
      <c r="P30" s="61">
        <v>661</v>
      </c>
      <c r="Q30" s="61">
        <v>27.9</v>
      </c>
      <c r="R30" s="62">
        <v>212</v>
      </c>
      <c r="S30" s="62">
        <v>660</v>
      </c>
      <c r="T30" s="62">
        <v>262</v>
      </c>
      <c r="U30" s="61" t="s">
        <v>386</v>
      </c>
      <c r="V30" s="61" t="s">
        <v>385</v>
      </c>
      <c r="W30" s="61" t="s">
        <v>384</v>
      </c>
      <c r="X30" s="61" t="s">
        <v>454</v>
      </c>
      <c r="Y30" s="61" t="s">
        <v>454</v>
      </c>
    </row>
    <row r="31" spans="1:26" x14ac:dyDescent="0.25">
      <c r="A31" s="66" t="s">
        <v>397</v>
      </c>
      <c r="B31" s="61">
        <v>45</v>
      </c>
      <c r="C31" s="61">
        <v>37</v>
      </c>
      <c r="D31" s="61" t="s">
        <v>388</v>
      </c>
      <c r="E31" s="66" t="s">
        <v>396</v>
      </c>
      <c r="H31" s="61">
        <v>57.583333333333329</v>
      </c>
      <c r="I31" s="61">
        <v>49.166666666666664</v>
      </c>
      <c r="J31" s="61" t="s">
        <v>359</v>
      </c>
      <c r="K31" s="61">
        <v>115</v>
      </c>
      <c r="L31" s="62">
        <v>100</v>
      </c>
      <c r="M31" s="62" t="s">
        <v>393</v>
      </c>
      <c r="N31" s="62"/>
      <c r="O31" s="68">
        <v>35</v>
      </c>
      <c r="P31" s="61">
        <v>780</v>
      </c>
      <c r="Q31" s="61">
        <v>28.4</v>
      </c>
      <c r="R31" s="62">
        <v>212</v>
      </c>
      <c r="S31" s="62">
        <v>660</v>
      </c>
      <c r="T31" s="62">
        <v>262</v>
      </c>
      <c r="U31" s="61" t="s">
        <v>386</v>
      </c>
      <c r="V31" s="61" t="s">
        <v>385</v>
      </c>
      <c r="W31" s="61" t="s">
        <v>384</v>
      </c>
      <c r="X31" s="61" t="s">
        <v>454</v>
      </c>
      <c r="Y31" s="61" t="s">
        <v>454</v>
      </c>
    </row>
    <row r="32" spans="1:26" x14ac:dyDescent="0.25">
      <c r="A32" s="66" t="s">
        <v>395</v>
      </c>
      <c r="B32" s="61">
        <v>55</v>
      </c>
      <c r="C32" s="61">
        <v>45</v>
      </c>
      <c r="D32" s="61" t="s">
        <v>388</v>
      </c>
      <c r="E32" s="66" t="s">
        <v>394</v>
      </c>
      <c r="H32" s="61">
        <v>70.166666666666671</v>
      </c>
      <c r="I32" s="61">
        <v>59.833333333333336</v>
      </c>
      <c r="J32" s="61" t="s">
        <v>359</v>
      </c>
      <c r="K32" s="61">
        <v>115</v>
      </c>
      <c r="L32" s="62">
        <v>100</v>
      </c>
      <c r="M32" s="62" t="s">
        <v>393</v>
      </c>
      <c r="N32" s="62"/>
      <c r="O32" s="68">
        <v>50</v>
      </c>
      <c r="P32" s="61">
        <v>776</v>
      </c>
      <c r="Q32" s="61">
        <v>56.4</v>
      </c>
      <c r="R32" s="62">
        <v>271</v>
      </c>
      <c r="S32" s="62">
        <v>908</v>
      </c>
      <c r="T32" s="62">
        <v>309</v>
      </c>
      <c r="U32" s="61" t="s">
        <v>386</v>
      </c>
      <c r="V32" s="61" t="s">
        <v>385</v>
      </c>
      <c r="W32" s="61" t="s">
        <v>384</v>
      </c>
      <c r="X32" s="61" t="s">
        <v>454</v>
      </c>
      <c r="Y32" s="61" t="s">
        <v>454</v>
      </c>
    </row>
    <row r="33" spans="1:25" x14ac:dyDescent="0.25">
      <c r="A33" s="66" t="s">
        <v>392</v>
      </c>
      <c r="B33" s="61">
        <v>75</v>
      </c>
      <c r="C33" s="61">
        <v>55</v>
      </c>
      <c r="D33" s="61" t="s">
        <v>388</v>
      </c>
      <c r="E33" s="66" t="s">
        <v>391</v>
      </c>
      <c r="H33" s="61">
        <v>93.916666666666671</v>
      </c>
      <c r="I33" s="61">
        <v>72.416666666666671</v>
      </c>
      <c r="J33" s="61" t="s">
        <v>350</v>
      </c>
      <c r="K33" s="61">
        <v>150</v>
      </c>
      <c r="L33" s="62">
        <v>100</v>
      </c>
      <c r="M33" s="62" t="s">
        <v>390</v>
      </c>
      <c r="N33" s="62"/>
      <c r="O33" s="68">
        <v>95</v>
      </c>
      <c r="P33" s="61">
        <v>987</v>
      </c>
      <c r="Q33" s="61">
        <v>57.9</v>
      </c>
      <c r="R33" s="62">
        <v>271</v>
      </c>
      <c r="S33" s="62">
        <v>908</v>
      </c>
      <c r="T33" s="62">
        <v>309</v>
      </c>
      <c r="U33" s="61" t="s">
        <v>386</v>
      </c>
      <c r="V33" s="61" t="s">
        <v>385</v>
      </c>
      <c r="W33" s="61" t="s">
        <v>384</v>
      </c>
      <c r="X33" s="61" t="s">
        <v>454</v>
      </c>
      <c r="Y33" s="61" t="s">
        <v>454</v>
      </c>
    </row>
    <row r="34" spans="1:25" x14ac:dyDescent="0.25">
      <c r="A34" s="66" t="s">
        <v>389</v>
      </c>
      <c r="B34" s="61">
        <v>90</v>
      </c>
      <c r="C34" s="61">
        <v>75</v>
      </c>
      <c r="D34" s="61" t="s">
        <v>388</v>
      </c>
      <c r="E34" s="66" t="s">
        <v>387</v>
      </c>
      <c r="H34" s="61">
        <v>113.16666666666669</v>
      </c>
      <c r="I34" s="61">
        <v>98.416666666666671</v>
      </c>
      <c r="J34" s="61" t="s">
        <v>351</v>
      </c>
      <c r="K34" s="61">
        <v>220</v>
      </c>
      <c r="L34" s="62">
        <v>100</v>
      </c>
      <c r="M34" s="62" t="s">
        <v>381</v>
      </c>
      <c r="N34" s="62"/>
      <c r="O34" s="68">
        <v>95</v>
      </c>
      <c r="P34" s="61">
        <v>1364</v>
      </c>
      <c r="Q34" s="61">
        <v>58.4</v>
      </c>
      <c r="R34" s="62">
        <v>271</v>
      </c>
      <c r="S34" s="62">
        <v>908</v>
      </c>
      <c r="T34" s="62">
        <v>309</v>
      </c>
      <c r="U34" s="61" t="s">
        <v>386</v>
      </c>
      <c r="V34" s="61" t="s">
        <v>385</v>
      </c>
      <c r="W34" s="61" t="s">
        <v>384</v>
      </c>
      <c r="X34" s="61" t="s">
        <v>454</v>
      </c>
      <c r="Y34" s="61" t="s">
        <v>454</v>
      </c>
    </row>
    <row r="35" spans="1:25" x14ac:dyDescent="0.25">
      <c r="A35" s="66"/>
      <c r="B35" s="61"/>
      <c r="C35" s="61"/>
      <c r="J35" s="61"/>
      <c r="K35" s="61"/>
      <c r="L35" s="62"/>
      <c r="M35" s="62"/>
      <c r="O35" s="68"/>
    </row>
    <row r="36" spans="1:25" x14ac:dyDescent="0.25">
      <c r="A36" s="66"/>
      <c r="B36" s="61"/>
      <c r="C36" s="61"/>
      <c r="J36" s="61"/>
      <c r="K36" s="61"/>
      <c r="L36" s="62"/>
      <c r="M36" s="62"/>
      <c r="O36" s="68"/>
    </row>
    <row r="37" spans="1:25" ht="15.75" x14ac:dyDescent="0.25">
      <c r="A37" s="66" t="s">
        <v>455</v>
      </c>
      <c r="B37" s="61">
        <v>0.75</v>
      </c>
      <c r="C37" s="61">
        <v>0.37</v>
      </c>
      <c r="D37" s="61" t="s">
        <v>388</v>
      </c>
      <c r="E37" s="66" t="s">
        <v>387</v>
      </c>
      <c r="J37" s="61"/>
      <c r="K37" s="61"/>
      <c r="L37" s="62"/>
      <c r="M37" s="62"/>
      <c r="O37" s="68"/>
      <c r="P37" s="67"/>
      <c r="R37" s="62">
        <v>144</v>
      </c>
      <c r="S37" s="62">
        <v>350</v>
      </c>
      <c r="T37" s="62">
        <v>206</v>
      </c>
    </row>
    <row r="38" spans="1:25" x14ac:dyDescent="0.25">
      <c r="A38" s="66" t="s">
        <v>456</v>
      </c>
      <c r="B38" s="61">
        <v>1.5</v>
      </c>
      <c r="C38" s="61">
        <v>0.75</v>
      </c>
      <c r="D38" s="61" t="s">
        <v>388</v>
      </c>
      <c r="E38" s="66" t="s">
        <v>387</v>
      </c>
      <c r="J38" s="61"/>
      <c r="K38" s="61"/>
      <c r="L38" s="62"/>
      <c r="M38" s="62"/>
      <c r="O38" s="68"/>
      <c r="R38" s="62">
        <v>144</v>
      </c>
      <c r="S38" s="62">
        <v>350</v>
      </c>
      <c r="T38" s="62">
        <v>206</v>
      </c>
    </row>
    <row r="39" spans="1:25" x14ac:dyDescent="0.25">
      <c r="A39" s="66" t="s">
        <v>457</v>
      </c>
      <c r="B39" s="61">
        <v>2.2000000000000002</v>
      </c>
      <c r="C39" s="61">
        <v>1.5</v>
      </c>
      <c r="D39" s="61" t="s">
        <v>388</v>
      </c>
      <c r="E39" s="66" t="s">
        <v>387</v>
      </c>
      <c r="J39" s="61"/>
      <c r="K39" s="61"/>
      <c r="L39" s="62"/>
      <c r="M39" s="62"/>
      <c r="O39" s="68"/>
      <c r="R39" s="62">
        <v>144</v>
      </c>
      <c r="S39" s="62">
        <v>350</v>
      </c>
      <c r="T39" s="62">
        <v>206</v>
      </c>
    </row>
    <row r="40" spans="1:25" x14ac:dyDescent="0.25">
      <c r="A40" s="66" t="s">
        <v>458</v>
      </c>
      <c r="B40" s="61">
        <v>3</v>
      </c>
      <c r="C40" s="61">
        <v>2.2000000000000002</v>
      </c>
      <c r="D40" s="61" t="s">
        <v>388</v>
      </c>
      <c r="E40" s="66" t="s">
        <v>387</v>
      </c>
      <c r="J40" s="61"/>
      <c r="K40" s="61"/>
      <c r="L40" s="62"/>
      <c r="M40" s="62"/>
      <c r="R40" s="62">
        <v>144</v>
      </c>
      <c r="S40" s="62">
        <v>350</v>
      </c>
      <c r="T40" s="62">
        <v>206</v>
      </c>
    </row>
    <row r="41" spans="1:25" x14ac:dyDescent="0.25">
      <c r="A41" s="66" t="s">
        <v>459</v>
      </c>
      <c r="B41" s="61">
        <v>4</v>
      </c>
      <c r="C41" s="61">
        <v>3</v>
      </c>
      <c r="D41" s="61" t="s">
        <v>388</v>
      </c>
      <c r="E41" s="66" t="s">
        <v>387</v>
      </c>
      <c r="J41" s="61"/>
      <c r="K41" s="61"/>
      <c r="L41" s="62"/>
      <c r="M41" s="62"/>
      <c r="R41" s="62">
        <v>144</v>
      </c>
      <c r="S41" s="62">
        <v>350</v>
      </c>
      <c r="T41" s="62">
        <v>206</v>
      </c>
    </row>
    <row r="42" spans="1:25" x14ac:dyDescent="0.25">
      <c r="A42" s="66" t="s">
        <v>460</v>
      </c>
      <c r="B42" s="61">
        <v>5.5</v>
      </c>
      <c r="C42" s="61">
        <v>4</v>
      </c>
      <c r="D42" s="61" t="s">
        <v>388</v>
      </c>
      <c r="E42" s="66" t="s">
        <v>387</v>
      </c>
      <c r="J42" s="61"/>
      <c r="K42" s="61"/>
      <c r="L42" s="62"/>
      <c r="M42" s="62"/>
      <c r="R42" s="62">
        <v>144</v>
      </c>
      <c r="S42" s="62">
        <v>350</v>
      </c>
      <c r="T42" s="62">
        <v>206</v>
      </c>
    </row>
    <row r="43" spans="1:25" x14ac:dyDescent="0.25">
      <c r="A43" s="66" t="s">
        <v>461</v>
      </c>
      <c r="B43" s="61">
        <v>7.5</v>
      </c>
      <c r="C43" s="61">
        <v>5.5</v>
      </c>
      <c r="D43" s="61" t="s">
        <v>388</v>
      </c>
      <c r="E43" s="66" t="s">
        <v>387</v>
      </c>
      <c r="J43" s="61"/>
      <c r="K43" s="61"/>
      <c r="L43" s="62"/>
      <c r="M43" s="62"/>
      <c r="R43" s="62">
        <v>171</v>
      </c>
      <c r="S43" s="62">
        <v>409</v>
      </c>
      <c r="T43" s="62">
        <v>236</v>
      </c>
    </row>
    <row r="44" spans="1:25" x14ac:dyDescent="0.25">
      <c r="A44" s="66" t="s">
        <v>462</v>
      </c>
      <c r="B44" s="61">
        <v>11</v>
      </c>
      <c r="C44" s="61">
        <v>7.5</v>
      </c>
      <c r="D44" s="61" t="s">
        <v>388</v>
      </c>
      <c r="E44" s="66" t="s">
        <v>387</v>
      </c>
      <c r="J44" s="61"/>
      <c r="K44" s="61"/>
      <c r="L44" s="62"/>
      <c r="M44" s="62"/>
      <c r="R44" s="62">
        <v>171</v>
      </c>
      <c r="S44" s="62">
        <v>409</v>
      </c>
      <c r="T44" s="62">
        <v>236</v>
      </c>
    </row>
    <row r="45" spans="1:25" x14ac:dyDescent="0.25">
      <c r="A45" s="66" t="s">
        <v>463</v>
      </c>
      <c r="B45" s="61">
        <v>15</v>
      </c>
      <c r="C45" s="61">
        <v>11</v>
      </c>
      <c r="D45" s="61" t="s">
        <v>388</v>
      </c>
      <c r="E45" s="66" t="s">
        <v>387</v>
      </c>
      <c r="J45" s="61"/>
      <c r="K45" s="61"/>
      <c r="L45" s="62"/>
      <c r="M45" s="62"/>
      <c r="R45" s="62">
        <v>211</v>
      </c>
      <c r="S45" s="62">
        <v>545</v>
      </c>
      <c r="T45" s="62">
        <v>235</v>
      </c>
    </row>
    <row r="46" spans="1:25" x14ac:dyDescent="0.25">
      <c r="A46" s="66" t="s">
        <v>464</v>
      </c>
      <c r="B46" s="61">
        <v>18.5</v>
      </c>
      <c r="C46" s="61">
        <v>15</v>
      </c>
      <c r="D46" s="61" t="s">
        <v>388</v>
      </c>
      <c r="E46" s="66" t="s">
        <v>387</v>
      </c>
      <c r="J46" s="61"/>
      <c r="K46" s="61"/>
      <c r="L46" s="62"/>
      <c r="M46" s="62"/>
      <c r="R46" s="62">
        <v>211</v>
      </c>
      <c r="S46" s="62">
        <v>545</v>
      </c>
      <c r="T46" s="62">
        <v>235</v>
      </c>
    </row>
    <row r="47" spans="1:25" x14ac:dyDescent="0.25">
      <c r="A47" s="66" t="s">
        <v>465</v>
      </c>
      <c r="B47" s="61">
        <v>22</v>
      </c>
      <c r="C47" s="61">
        <v>18.5</v>
      </c>
      <c r="D47" s="61" t="s">
        <v>388</v>
      </c>
      <c r="E47" s="66" t="s">
        <v>387</v>
      </c>
      <c r="J47" s="61"/>
      <c r="K47" s="61"/>
      <c r="L47" s="62"/>
      <c r="M47" s="62"/>
      <c r="R47" s="62">
        <v>211</v>
      </c>
      <c r="S47" s="62">
        <v>545</v>
      </c>
      <c r="T47" s="62">
        <v>235</v>
      </c>
    </row>
    <row r="48" spans="1:25" x14ac:dyDescent="0.25">
      <c r="A48" s="66" t="s">
        <v>466</v>
      </c>
      <c r="B48" s="61">
        <v>30</v>
      </c>
      <c r="C48" s="61">
        <v>22</v>
      </c>
      <c r="D48" s="61" t="s">
        <v>388</v>
      </c>
      <c r="E48" s="66" t="s">
        <v>387</v>
      </c>
      <c r="J48" s="61"/>
      <c r="K48" s="61"/>
      <c r="L48" s="62"/>
      <c r="M48" s="62"/>
      <c r="R48" s="62">
        <v>226</v>
      </c>
      <c r="S48" s="62">
        <v>673</v>
      </c>
      <c r="T48" s="62">
        <v>274</v>
      </c>
    </row>
    <row r="49" spans="1:20" x14ac:dyDescent="0.25">
      <c r="A49" s="66" t="s">
        <v>467</v>
      </c>
      <c r="B49" s="61">
        <v>37</v>
      </c>
      <c r="C49" s="61">
        <v>30</v>
      </c>
      <c r="D49" s="61" t="s">
        <v>388</v>
      </c>
      <c r="E49" s="66" t="s">
        <v>387</v>
      </c>
      <c r="J49" s="61"/>
      <c r="K49" s="61"/>
      <c r="L49" s="62"/>
      <c r="M49" s="62"/>
      <c r="R49" s="62">
        <v>226</v>
      </c>
      <c r="S49" s="62">
        <v>673</v>
      </c>
      <c r="T49" s="62">
        <v>274</v>
      </c>
    </row>
    <row r="50" spans="1:20" x14ac:dyDescent="0.25">
      <c r="A50" s="66" t="s">
        <v>468</v>
      </c>
      <c r="B50" s="61">
        <v>45</v>
      </c>
      <c r="C50" s="61">
        <v>37</v>
      </c>
      <c r="D50" s="61" t="s">
        <v>388</v>
      </c>
      <c r="E50" s="66" t="s">
        <v>387</v>
      </c>
      <c r="J50" s="61"/>
      <c r="K50" s="61"/>
      <c r="L50" s="62"/>
      <c r="M50" s="62"/>
      <c r="R50" s="62">
        <v>226</v>
      </c>
      <c r="S50" s="62">
        <v>673</v>
      </c>
      <c r="T50" s="62">
        <v>274</v>
      </c>
    </row>
    <row r="51" spans="1:20" x14ac:dyDescent="0.25">
      <c r="A51" s="66" t="s">
        <v>469</v>
      </c>
      <c r="B51" s="61">
        <v>55</v>
      </c>
      <c r="C51" s="61">
        <v>45</v>
      </c>
      <c r="D51" s="61" t="s">
        <v>388</v>
      </c>
      <c r="E51" s="66" t="s">
        <v>387</v>
      </c>
      <c r="J51" s="61"/>
      <c r="K51" s="61"/>
      <c r="L51" s="62"/>
      <c r="M51" s="62"/>
      <c r="R51" s="62">
        <v>290</v>
      </c>
      <c r="S51" s="62">
        <v>922</v>
      </c>
      <c r="T51" s="62">
        <v>325</v>
      </c>
    </row>
    <row r="52" spans="1:20" x14ac:dyDescent="0.25">
      <c r="A52" s="66" t="s">
        <v>470</v>
      </c>
      <c r="B52" s="61">
        <v>75</v>
      </c>
      <c r="C52" s="61">
        <v>55</v>
      </c>
      <c r="D52" s="61" t="s">
        <v>388</v>
      </c>
      <c r="E52" s="66" t="s">
        <v>387</v>
      </c>
      <c r="J52" s="61"/>
      <c r="K52" s="61"/>
      <c r="L52" s="62"/>
      <c r="M52" s="62"/>
      <c r="R52" s="62">
        <v>290</v>
      </c>
      <c r="S52" s="62">
        <v>922</v>
      </c>
      <c r="T52" s="62">
        <v>325</v>
      </c>
    </row>
    <row r="53" spans="1:20" x14ac:dyDescent="0.25">
      <c r="A53" s="66" t="s">
        <v>471</v>
      </c>
      <c r="B53" s="61">
        <v>90</v>
      </c>
      <c r="C53" s="61">
        <v>75</v>
      </c>
      <c r="D53" s="61" t="s">
        <v>388</v>
      </c>
      <c r="E53" s="66" t="s">
        <v>387</v>
      </c>
      <c r="J53" s="61"/>
      <c r="K53" s="61"/>
      <c r="L53" s="62"/>
      <c r="M53" s="62"/>
      <c r="R53" s="62"/>
      <c r="S53" s="62"/>
      <c r="T53" s="62"/>
    </row>
    <row r="54" spans="1:20" x14ac:dyDescent="0.25">
      <c r="A54" s="66" t="s">
        <v>383</v>
      </c>
      <c r="B54" s="61">
        <v>110</v>
      </c>
      <c r="C54" s="61">
        <v>90</v>
      </c>
      <c r="D54" s="61" t="s">
        <v>388</v>
      </c>
      <c r="E54" s="66" t="s">
        <v>387</v>
      </c>
      <c r="J54" s="61" t="s">
        <v>351</v>
      </c>
      <c r="K54" s="61">
        <v>220</v>
      </c>
      <c r="L54" s="62">
        <v>100</v>
      </c>
      <c r="M54" s="62" t="s">
        <v>381</v>
      </c>
      <c r="O54" s="68">
        <v>95</v>
      </c>
      <c r="R54" s="62">
        <v>320</v>
      </c>
      <c r="S54" s="62">
        <v>1205</v>
      </c>
      <c r="T54" s="62">
        <v>393</v>
      </c>
    </row>
    <row r="55" spans="1:20" x14ac:dyDescent="0.25">
      <c r="A55" s="66" t="s">
        <v>382</v>
      </c>
      <c r="B55" s="61">
        <v>132</v>
      </c>
      <c r="C55" s="61">
        <v>110</v>
      </c>
      <c r="D55" s="61" t="s">
        <v>388</v>
      </c>
      <c r="E55" s="66" t="s">
        <v>387</v>
      </c>
      <c r="J55" s="61" t="s">
        <v>351</v>
      </c>
      <c r="K55" s="61">
        <v>220</v>
      </c>
      <c r="L55" s="62">
        <v>100</v>
      </c>
      <c r="M55" s="62" t="s">
        <v>381</v>
      </c>
      <c r="O55" s="68">
        <v>150</v>
      </c>
      <c r="R55" s="62">
        <v>320</v>
      </c>
      <c r="S55" s="62">
        <v>1205</v>
      </c>
      <c r="T55" s="62">
        <v>393</v>
      </c>
    </row>
    <row r="56" spans="1:20" ht="15.75" x14ac:dyDescent="0.25">
      <c r="A56" s="66" t="s">
        <v>380</v>
      </c>
      <c r="B56" s="61">
        <v>160</v>
      </c>
      <c r="C56" s="61">
        <v>132</v>
      </c>
      <c r="D56" s="61" t="s">
        <v>388</v>
      </c>
      <c r="E56" s="66" t="s">
        <v>387</v>
      </c>
      <c r="J56" s="61" t="s">
        <v>360</v>
      </c>
      <c r="K56" s="61">
        <v>320</v>
      </c>
      <c r="L56" s="62">
        <v>100</v>
      </c>
      <c r="M56" s="62" t="s">
        <v>379</v>
      </c>
      <c r="O56" s="68" t="s">
        <v>368</v>
      </c>
      <c r="P56" s="67"/>
      <c r="R56" s="62">
        <v>320</v>
      </c>
      <c r="S56" s="62">
        <v>1205</v>
      </c>
      <c r="T56" s="62">
        <v>393</v>
      </c>
    </row>
    <row r="57" spans="1:20" x14ac:dyDescent="0.25">
      <c r="A57" s="66" t="s">
        <v>378</v>
      </c>
      <c r="B57" s="61">
        <v>220</v>
      </c>
      <c r="C57" s="61">
        <v>160</v>
      </c>
      <c r="D57" s="61" t="s">
        <v>388</v>
      </c>
      <c r="E57" s="66" t="s">
        <v>387</v>
      </c>
      <c r="J57" s="61" t="s">
        <v>361</v>
      </c>
      <c r="K57" s="61">
        <v>500</v>
      </c>
      <c r="L57" s="62">
        <v>100</v>
      </c>
      <c r="M57" s="62" t="s">
        <v>377</v>
      </c>
      <c r="O57" s="68" t="s">
        <v>368</v>
      </c>
      <c r="R57" s="62">
        <v>440</v>
      </c>
      <c r="S57" s="62">
        <v>1195</v>
      </c>
      <c r="T57" s="62">
        <v>380</v>
      </c>
    </row>
    <row r="58" spans="1:20" x14ac:dyDescent="0.25">
      <c r="A58" s="66" t="s">
        <v>376</v>
      </c>
      <c r="B58" s="61">
        <v>250</v>
      </c>
      <c r="C58" s="61">
        <v>200</v>
      </c>
      <c r="D58" s="61" t="s">
        <v>388</v>
      </c>
      <c r="E58" s="66" t="s">
        <v>387</v>
      </c>
      <c r="J58" s="61" t="s">
        <v>361</v>
      </c>
      <c r="K58" s="61">
        <v>500</v>
      </c>
      <c r="L58" s="62">
        <v>100</v>
      </c>
      <c r="M58" s="62" t="s">
        <v>375</v>
      </c>
      <c r="O58" s="68" t="s">
        <v>368</v>
      </c>
      <c r="R58" s="62">
        <v>440</v>
      </c>
      <c r="S58" s="62">
        <v>1195</v>
      </c>
      <c r="T58" s="62">
        <v>380</v>
      </c>
    </row>
    <row r="67" spans="1:16" x14ac:dyDescent="0.25">
      <c r="D67" t="s">
        <v>450</v>
      </c>
    </row>
    <row r="70" spans="1:16" ht="18.75" x14ac:dyDescent="0.3">
      <c r="E70" s="94" t="s">
        <v>62</v>
      </c>
      <c r="F70" s="94"/>
    </row>
    <row r="71" spans="1:16" ht="18.75" x14ac:dyDescent="0.3">
      <c r="E71" s="66" t="s">
        <v>476</v>
      </c>
      <c r="F71" s="66" t="s">
        <v>477</v>
      </c>
      <c r="H71" s="75" t="s">
        <v>472</v>
      </c>
      <c r="M71" s="94" t="s">
        <v>472</v>
      </c>
      <c r="N71" s="94"/>
      <c r="O71"/>
    </row>
    <row r="72" spans="1:16" ht="23.25" x14ac:dyDescent="0.25">
      <c r="B72" s="73"/>
      <c r="C72" s="1"/>
      <c r="E72" s="73"/>
      <c r="F72" s="1"/>
      <c r="H72" s="66" t="s">
        <v>475</v>
      </c>
      <c r="I72" s="66" t="s">
        <v>474</v>
      </c>
      <c r="J72" s="66" t="s">
        <v>316</v>
      </c>
      <c r="K72" s="69" t="s">
        <v>479</v>
      </c>
      <c r="L72" s="66"/>
      <c r="M72" s="66" t="s">
        <v>475</v>
      </c>
      <c r="N72" s="69" t="s">
        <v>480</v>
      </c>
      <c r="P72" s="69" t="s">
        <v>481</v>
      </c>
    </row>
    <row r="73" spans="1:16" x14ac:dyDescent="0.25">
      <c r="B73"/>
      <c r="D73" s="66"/>
      <c r="E73" s="66">
        <v>0.75</v>
      </c>
      <c r="F73" s="66">
        <v>0.37</v>
      </c>
      <c r="H73" s="66"/>
      <c r="I73" s="66"/>
      <c r="J73" s="66"/>
      <c r="K73" s="66"/>
      <c r="L73" s="66" t="s">
        <v>455</v>
      </c>
      <c r="M73" s="74">
        <v>518</v>
      </c>
      <c r="N73" s="66">
        <v>50</v>
      </c>
      <c r="O73"/>
    </row>
    <row r="74" spans="1:16" x14ac:dyDescent="0.25">
      <c r="A74" s="66"/>
      <c r="B74" s="74"/>
      <c r="D74" s="66"/>
      <c r="E74" s="66">
        <v>1.1000000000000001</v>
      </c>
      <c r="F74" s="66">
        <v>0.75</v>
      </c>
      <c r="G74" s="66" t="s">
        <v>421</v>
      </c>
      <c r="H74" s="74">
        <v>476</v>
      </c>
      <c r="I74" s="74">
        <v>45</v>
      </c>
      <c r="J74" s="74">
        <f>H74+I74</f>
        <v>521</v>
      </c>
      <c r="K74" s="66">
        <v>20</v>
      </c>
      <c r="L74" s="66" t="s">
        <v>10</v>
      </c>
      <c r="M74" s="74" t="s">
        <v>10</v>
      </c>
      <c r="N74" s="66" t="s">
        <v>10</v>
      </c>
      <c r="O74"/>
    </row>
    <row r="75" spans="1:16" x14ac:dyDescent="0.25">
      <c r="A75" s="66"/>
      <c r="B75" s="74"/>
      <c r="D75" s="66"/>
      <c r="E75" s="66">
        <v>1.5</v>
      </c>
      <c r="F75" s="66">
        <v>0.75</v>
      </c>
      <c r="G75" s="66" t="s">
        <v>10</v>
      </c>
      <c r="H75" s="74" t="s">
        <v>10</v>
      </c>
      <c r="I75" s="74" t="s">
        <v>10</v>
      </c>
      <c r="J75" s="74" t="s">
        <v>10</v>
      </c>
      <c r="K75" s="74" t="s">
        <v>10</v>
      </c>
      <c r="L75" s="66" t="s">
        <v>456</v>
      </c>
      <c r="M75" s="74">
        <v>583</v>
      </c>
      <c r="N75" s="66">
        <v>50</v>
      </c>
      <c r="O75"/>
    </row>
    <row r="76" spans="1:16" x14ac:dyDescent="0.25">
      <c r="A76" s="66"/>
      <c r="B76" s="74"/>
      <c r="C76" s="74"/>
      <c r="D76" s="66"/>
      <c r="E76" s="66">
        <v>2.2000000000000002</v>
      </c>
      <c r="F76" s="66">
        <v>1.5</v>
      </c>
      <c r="G76" s="66" t="s">
        <v>420</v>
      </c>
      <c r="H76" s="74">
        <v>528</v>
      </c>
      <c r="I76" s="74">
        <v>45</v>
      </c>
      <c r="J76" s="74">
        <f t="shared" ref="J76:J90" si="0">H76+I76</f>
        <v>573</v>
      </c>
      <c r="K76" s="66">
        <v>20</v>
      </c>
      <c r="L76" s="66" t="s">
        <v>457</v>
      </c>
      <c r="M76" s="74">
        <v>661</v>
      </c>
      <c r="N76" s="66">
        <v>54</v>
      </c>
      <c r="O76"/>
    </row>
    <row r="77" spans="1:16" x14ac:dyDescent="0.25">
      <c r="A77" s="66"/>
      <c r="B77" s="74"/>
      <c r="C77" s="74"/>
      <c r="D77" s="66"/>
      <c r="E77" s="66">
        <v>3</v>
      </c>
      <c r="F77" s="66">
        <v>2.2000000000000002</v>
      </c>
      <c r="G77" s="66" t="s">
        <v>418</v>
      </c>
      <c r="H77" s="74">
        <v>583</v>
      </c>
      <c r="I77" s="74">
        <v>45</v>
      </c>
      <c r="J77" s="74">
        <f t="shared" si="0"/>
        <v>628</v>
      </c>
      <c r="K77" s="66">
        <v>20</v>
      </c>
      <c r="L77" s="66" t="s">
        <v>458</v>
      </c>
      <c r="M77" s="74">
        <v>754</v>
      </c>
      <c r="N77" s="66">
        <v>54</v>
      </c>
      <c r="O77"/>
    </row>
    <row r="78" spans="1:16" x14ac:dyDescent="0.25">
      <c r="A78" s="66"/>
      <c r="B78" s="74"/>
      <c r="D78" s="66"/>
      <c r="E78" s="66">
        <v>4</v>
      </c>
      <c r="F78" s="66">
        <v>3</v>
      </c>
      <c r="G78" s="66" t="s">
        <v>416</v>
      </c>
      <c r="H78" s="74">
        <v>667</v>
      </c>
      <c r="I78" s="74">
        <v>45</v>
      </c>
      <c r="J78" s="74">
        <f t="shared" si="0"/>
        <v>712</v>
      </c>
      <c r="K78" s="66">
        <v>20</v>
      </c>
      <c r="L78" s="66" t="s">
        <v>459</v>
      </c>
      <c r="M78" s="74">
        <v>873</v>
      </c>
      <c r="N78" s="66">
        <v>30</v>
      </c>
      <c r="O78"/>
    </row>
    <row r="79" spans="1:16" x14ac:dyDescent="0.25">
      <c r="A79" s="66"/>
      <c r="B79" s="74"/>
      <c r="D79" s="66"/>
      <c r="E79" s="66">
        <v>5.5</v>
      </c>
      <c r="F79" s="66">
        <v>4</v>
      </c>
      <c r="G79" s="66" t="s">
        <v>414</v>
      </c>
      <c r="H79" s="74">
        <v>772</v>
      </c>
      <c r="I79" s="74">
        <v>45</v>
      </c>
      <c r="J79" s="74">
        <f t="shared" si="0"/>
        <v>817</v>
      </c>
      <c r="K79" s="66">
        <v>20</v>
      </c>
      <c r="L79" s="66" t="s">
        <v>460</v>
      </c>
      <c r="M79" s="74">
        <v>992</v>
      </c>
      <c r="N79" s="66">
        <v>52</v>
      </c>
      <c r="O79"/>
    </row>
    <row r="80" spans="1:16" x14ac:dyDescent="0.25">
      <c r="A80" s="66"/>
      <c r="B80" s="74"/>
      <c r="D80" s="66"/>
      <c r="E80" s="66">
        <v>7.5</v>
      </c>
      <c r="F80" s="66">
        <v>5.5</v>
      </c>
      <c r="G80" s="66" t="s">
        <v>412</v>
      </c>
      <c r="H80" s="74">
        <v>880</v>
      </c>
      <c r="I80" s="74">
        <v>45</v>
      </c>
      <c r="J80" s="74">
        <f t="shared" si="0"/>
        <v>925</v>
      </c>
      <c r="K80" s="66">
        <v>20</v>
      </c>
      <c r="L80" s="66" t="s">
        <v>461</v>
      </c>
      <c r="M80" s="74">
        <v>1164</v>
      </c>
      <c r="N80" s="66">
        <v>40</v>
      </c>
      <c r="O80"/>
    </row>
    <row r="81" spans="1:15" x14ac:dyDescent="0.25">
      <c r="A81" s="66"/>
      <c r="B81" s="74"/>
      <c r="D81" s="66"/>
      <c r="E81" s="66">
        <v>11</v>
      </c>
      <c r="F81" s="66">
        <v>7.5</v>
      </c>
      <c r="G81" s="66" t="s">
        <v>410</v>
      </c>
      <c r="H81" s="74">
        <v>1050</v>
      </c>
      <c r="I81" s="74">
        <v>45</v>
      </c>
      <c r="J81" s="74">
        <f t="shared" si="0"/>
        <v>1095</v>
      </c>
      <c r="K81" s="66">
        <v>20</v>
      </c>
      <c r="L81" s="66" t="s">
        <v>462</v>
      </c>
      <c r="M81" s="74">
        <v>1316</v>
      </c>
      <c r="N81" s="66">
        <v>40</v>
      </c>
      <c r="O81"/>
    </row>
    <row r="82" spans="1:15" x14ac:dyDescent="0.25">
      <c r="A82" s="66"/>
      <c r="B82"/>
      <c r="D82" s="66"/>
      <c r="E82" s="66">
        <v>15</v>
      </c>
      <c r="F82" s="66">
        <v>11</v>
      </c>
      <c r="G82" s="66" t="s">
        <v>408</v>
      </c>
      <c r="H82" s="74">
        <v>1320</v>
      </c>
      <c r="I82" s="74">
        <v>45</v>
      </c>
      <c r="J82" s="74">
        <f t="shared" si="0"/>
        <v>1365</v>
      </c>
      <c r="K82" s="66">
        <v>20</v>
      </c>
      <c r="L82" s="66" t="s">
        <v>463</v>
      </c>
      <c r="M82" s="74">
        <v>1585</v>
      </c>
      <c r="N82" s="66">
        <v>40</v>
      </c>
      <c r="O82"/>
    </row>
    <row r="83" spans="1:15" x14ac:dyDescent="0.25">
      <c r="A83" s="66"/>
      <c r="B83"/>
      <c r="D83" s="66"/>
      <c r="E83" s="66">
        <v>18.5</v>
      </c>
      <c r="F83" s="66">
        <v>15</v>
      </c>
      <c r="G83" s="66" t="s">
        <v>406</v>
      </c>
      <c r="H83" s="74">
        <v>1546</v>
      </c>
      <c r="I83" s="74">
        <v>45</v>
      </c>
      <c r="J83" s="74">
        <f t="shared" si="0"/>
        <v>1591</v>
      </c>
      <c r="K83" s="66">
        <v>30</v>
      </c>
      <c r="L83" s="66" t="s">
        <v>464</v>
      </c>
      <c r="M83" s="74">
        <v>1842</v>
      </c>
      <c r="N83" s="66">
        <v>40</v>
      </c>
      <c r="O83"/>
    </row>
    <row r="84" spans="1:15" x14ac:dyDescent="0.25">
      <c r="A84" s="66"/>
      <c r="B84" s="74"/>
      <c r="D84" s="66"/>
      <c r="E84" s="66">
        <v>22</v>
      </c>
      <c r="F84" s="66">
        <v>18.5</v>
      </c>
      <c r="G84" s="66" t="s">
        <v>404</v>
      </c>
      <c r="H84" s="74">
        <v>1742</v>
      </c>
      <c r="I84" s="74">
        <v>45</v>
      </c>
      <c r="J84" s="74">
        <f t="shared" si="0"/>
        <v>1787</v>
      </c>
      <c r="K84" s="66">
        <v>30</v>
      </c>
      <c r="L84" s="66" t="s">
        <v>465</v>
      </c>
      <c r="M84" s="74">
        <v>2105</v>
      </c>
      <c r="N84" s="66" t="s">
        <v>478</v>
      </c>
      <c r="O84" s="74"/>
    </row>
    <row r="85" spans="1:15" x14ac:dyDescent="0.25">
      <c r="A85" s="66"/>
      <c r="B85"/>
      <c r="D85" s="66"/>
      <c r="E85" s="66">
        <v>30</v>
      </c>
      <c r="F85" s="66">
        <v>22</v>
      </c>
      <c r="G85" s="66" t="s">
        <v>402</v>
      </c>
      <c r="H85" s="74">
        <v>2091</v>
      </c>
      <c r="I85" s="74">
        <v>45</v>
      </c>
      <c r="J85" s="74">
        <f t="shared" si="0"/>
        <v>2136</v>
      </c>
      <c r="K85" s="66">
        <v>30</v>
      </c>
      <c r="L85" s="66" t="s">
        <v>466</v>
      </c>
      <c r="M85" s="74">
        <v>2504</v>
      </c>
      <c r="N85" s="66" t="s">
        <v>478</v>
      </c>
      <c r="O85" s="74"/>
    </row>
    <row r="86" spans="1:15" x14ac:dyDescent="0.25">
      <c r="A86" s="66"/>
      <c r="B86"/>
      <c r="C86" s="74"/>
      <c r="D86" s="66"/>
      <c r="E86" s="66">
        <v>37</v>
      </c>
      <c r="F86" s="66">
        <v>30</v>
      </c>
      <c r="G86" s="66" t="s">
        <v>400</v>
      </c>
      <c r="H86" s="74">
        <v>2619</v>
      </c>
      <c r="I86" s="74">
        <v>45</v>
      </c>
      <c r="J86" s="74">
        <f t="shared" si="0"/>
        <v>2664</v>
      </c>
      <c r="K86" s="66" t="s">
        <v>478</v>
      </c>
      <c r="L86" s="66" t="s">
        <v>467</v>
      </c>
      <c r="M86" s="74">
        <v>2970</v>
      </c>
      <c r="N86" s="66" t="s">
        <v>478</v>
      </c>
      <c r="O86" s="74"/>
    </row>
    <row r="87" spans="1:15" x14ac:dyDescent="0.25">
      <c r="A87" s="66"/>
      <c r="B87"/>
      <c r="D87" s="66"/>
      <c r="E87" s="66">
        <v>45</v>
      </c>
      <c r="F87" s="66">
        <v>37</v>
      </c>
      <c r="G87" s="66" t="s">
        <v>397</v>
      </c>
      <c r="H87" s="74">
        <v>3126</v>
      </c>
      <c r="I87" s="74">
        <v>45</v>
      </c>
      <c r="J87" s="74">
        <f t="shared" si="0"/>
        <v>3171</v>
      </c>
      <c r="K87" s="66" t="s">
        <v>478</v>
      </c>
      <c r="L87" s="66" t="s">
        <v>468</v>
      </c>
      <c r="M87" s="74">
        <v>3456</v>
      </c>
      <c r="N87" s="66" t="s">
        <v>478</v>
      </c>
      <c r="O87"/>
    </row>
    <row r="88" spans="1:15" x14ac:dyDescent="0.25">
      <c r="A88" s="66"/>
      <c r="B88"/>
      <c r="D88" s="66"/>
      <c r="E88" s="66">
        <v>55</v>
      </c>
      <c r="F88" s="66">
        <v>45</v>
      </c>
      <c r="G88" s="66" t="s">
        <v>395</v>
      </c>
      <c r="H88" s="74">
        <v>3607</v>
      </c>
      <c r="I88" s="74">
        <v>45</v>
      </c>
      <c r="J88" s="74">
        <f t="shared" si="0"/>
        <v>3652</v>
      </c>
      <c r="K88" s="66" t="s">
        <v>478</v>
      </c>
      <c r="L88" s="66" t="s">
        <v>469</v>
      </c>
      <c r="M88" s="74">
        <v>4019</v>
      </c>
      <c r="N88" s="66" t="s">
        <v>478</v>
      </c>
      <c r="O88"/>
    </row>
    <row r="89" spans="1:15" x14ac:dyDescent="0.25">
      <c r="A89" s="66"/>
      <c r="B89"/>
      <c r="D89" s="66"/>
      <c r="E89" s="66">
        <v>75</v>
      </c>
      <c r="F89" s="66">
        <v>55</v>
      </c>
      <c r="G89" s="66" t="s">
        <v>392</v>
      </c>
      <c r="H89" s="74">
        <v>4230</v>
      </c>
      <c r="I89" s="74">
        <v>45</v>
      </c>
      <c r="J89" s="74">
        <f t="shared" si="0"/>
        <v>4275</v>
      </c>
      <c r="K89" s="66" t="s">
        <v>478</v>
      </c>
      <c r="L89" s="66" t="s">
        <v>470</v>
      </c>
      <c r="M89" s="74">
        <v>5547</v>
      </c>
      <c r="N89" s="66" t="s">
        <v>478</v>
      </c>
      <c r="O89"/>
    </row>
    <row r="90" spans="1:15" x14ac:dyDescent="0.25">
      <c r="B90"/>
      <c r="D90" s="66"/>
      <c r="E90" s="66">
        <v>90</v>
      </c>
      <c r="F90" s="66">
        <v>75</v>
      </c>
      <c r="G90" s="66" t="s">
        <v>389</v>
      </c>
      <c r="H90" s="74">
        <v>5788</v>
      </c>
      <c r="I90" s="74">
        <v>45</v>
      </c>
      <c r="J90" s="74">
        <f t="shared" si="0"/>
        <v>5833</v>
      </c>
      <c r="K90" s="66" t="s">
        <v>478</v>
      </c>
      <c r="L90" s="66" t="s">
        <v>471</v>
      </c>
      <c r="M90" s="74">
        <v>6432</v>
      </c>
      <c r="N90" s="66" t="s">
        <v>478</v>
      </c>
      <c r="O90"/>
    </row>
    <row r="91" spans="1:15" x14ac:dyDescent="0.25">
      <c r="B91"/>
      <c r="D91" s="66"/>
      <c r="E91" s="66">
        <v>110</v>
      </c>
      <c r="F91" s="66">
        <v>90</v>
      </c>
      <c r="G91" s="66" t="s">
        <v>10</v>
      </c>
      <c r="H91" s="1" t="s">
        <v>10</v>
      </c>
      <c r="I91" s="1" t="s">
        <v>10</v>
      </c>
      <c r="J91" s="66" t="s">
        <v>10</v>
      </c>
      <c r="K91"/>
      <c r="L91" s="66" t="s">
        <v>383</v>
      </c>
      <c r="M91" s="74">
        <v>7983</v>
      </c>
      <c r="N91" s="66" t="s">
        <v>478</v>
      </c>
      <c r="O91"/>
    </row>
    <row r="92" spans="1:15" x14ac:dyDescent="0.25">
      <c r="B92"/>
      <c r="D92" s="66"/>
      <c r="E92" s="66">
        <v>132</v>
      </c>
      <c r="F92" s="66">
        <v>110</v>
      </c>
      <c r="G92" s="66" t="s">
        <v>10</v>
      </c>
      <c r="H92" s="1" t="s">
        <v>10</v>
      </c>
      <c r="I92" s="1" t="s">
        <v>10</v>
      </c>
      <c r="J92" s="66" t="s">
        <v>10</v>
      </c>
      <c r="K92"/>
      <c r="L92" s="66" t="s">
        <v>382</v>
      </c>
      <c r="M92" s="74">
        <v>9084</v>
      </c>
      <c r="N92" s="66">
        <v>128</v>
      </c>
      <c r="O92"/>
    </row>
    <row r="93" spans="1:15" x14ac:dyDescent="0.25">
      <c r="B93"/>
      <c r="D93" s="66"/>
      <c r="E93" s="66">
        <v>160</v>
      </c>
      <c r="F93" s="66">
        <v>132</v>
      </c>
      <c r="G93" s="66" t="s">
        <v>10</v>
      </c>
      <c r="H93" s="1" t="s">
        <v>10</v>
      </c>
      <c r="I93" s="1" t="s">
        <v>10</v>
      </c>
      <c r="J93" s="66" t="s">
        <v>10</v>
      </c>
      <c r="K93"/>
      <c r="L93" s="66" t="s">
        <v>380</v>
      </c>
      <c r="M93" s="74">
        <v>10065</v>
      </c>
      <c r="N93" s="66">
        <v>20</v>
      </c>
      <c r="O93"/>
    </row>
    <row r="94" spans="1:15" x14ac:dyDescent="0.25">
      <c r="B94"/>
      <c r="D94" s="66"/>
      <c r="E94" s="66">
        <v>220</v>
      </c>
      <c r="F94" s="66">
        <v>160</v>
      </c>
      <c r="G94" s="66" t="s">
        <v>10</v>
      </c>
      <c r="H94" s="1" t="s">
        <v>10</v>
      </c>
      <c r="I94" s="1" t="s">
        <v>10</v>
      </c>
      <c r="J94" s="66" t="s">
        <v>10</v>
      </c>
      <c r="K94"/>
      <c r="L94" s="66" t="s">
        <v>378</v>
      </c>
      <c r="M94" s="74">
        <v>11033</v>
      </c>
      <c r="N94" s="66" t="s">
        <v>478</v>
      </c>
      <c r="O94"/>
    </row>
    <row r="95" spans="1:15" x14ac:dyDescent="0.25">
      <c r="E95" s="66">
        <v>250</v>
      </c>
      <c r="F95" s="66">
        <v>200</v>
      </c>
      <c r="G95" s="66" t="s">
        <v>10</v>
      </c>
      <c r="H95" s="1" t="s">
        <v>10</v>
      </c>
      <c r="I95" s="1" t="s">
        <v>10</v>
      </c>
      <c r="J95" s="1" t="s">
        <v>10</v>
      </c>
      <c r="K95"/>
      <c r="L95" s="66" t="s">
        <v>376</v>
      </c>
      <c r="M95" s="74">
        <v>12194</v>
      </c>
      <c r="N95" s="66" t="s">
        <v>478</v>
      </c>
    </row>
  </sheetData>
  <mergeCells count="9">
    <mergeCell ref="M71:N71"/>
    <mergeCell ref="E70:F70"/>
    <mergeCell ref="B2:C2"/>
    <mergeCell ref="F2:G2"/>
    <mergeCell ref="U2:W2"/>
    <mergeCell ref="R2:T2"/>
    <mergeCell ref="H2:I2"/>
    <mergeCell ref="J2:L2"/>
    <mergeCell ref="M2:N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BA2C5-8AF7-4772-BE98-840767B00E30}">
  <dimension ref="B4:N33"/>
  <sheetViews>
    <sheetView topLeftCell="A10" workbookViewId="0">
      <selection activeCell="K24" sqref="K24"/>
    </sheetView>
  </sheetViews>
  <sheetFormatPr baseColWidth="10" defaultRowHeight="15" x14ac:dyDescent="0.25"/>
  <cols>
    <col min="5" max="6" width="11.42578125" style="1"/>
    <col min="7" max="7" width="5.42578125" customWidth="1"/>
    <col min="8" max="8" width="13.85546875" customWidth="1"/>
    <col min="9" max="9" width="5.140625" customWidth="1"/>
    <col min="10" max="10" width="13" customWidth="1"/>
    <col min="11" max="11" width="13.85546875" customWidth="1"/>
    <col min="12" max="12" width="13.7109375" customWidth="1"/>
    <col min="13" max="13" width="17.42578125" customWidth="1"/>
  </cols>
  <sheetData>
    <row r="4" spans="2:14" x14ac:dyDescent="0.25">
      <c r="B4" t="s">
        <v>231</v>
      </c>
      <c r="D4" t="s">
        <v>158</v>
      </c>
      <c r="E4" s="86" t="s">
        <v>232</v>
      </c>
      <c r="F4" s="86"/>
      <c r="H4" t="s">
        <v>234</v>
      </c>
      <c r="J4" t="s">
        <v>235</v>
      </c>
      <c r="K4" t="s">
        <v>238</v>
      </c>
      <c r="L4" s="1" t="s">
        <v>239</v>
      </c>
      <c r="M4" t="s">
        <v>241</v>
      </c>
    </row>
    <row r="5" spans="2:14" x14ac:dyDescent="0.25">
      <c r="E5" s="1" t="s">
        <v>115</v>
      </c>
      <c r="F5" s="1" t="s">
        <v>237</v>
      </c>
      <c r="H5" t="s">
        <v>236</v>
      </c>
      <c r="J5" t="s">
        <v>160</v>
      </c>
      <c r="K5" t="s">
        <v>240</v>
      </c>
      <c r="M5" t="s">
        <v>240</v>
      </c>
    </row>
    <row r="7" spans="2:14" x14ac:dyDescent="0.25">
      <c r="B7" t="s">
        <v>233</v>
      </c>
      <c r="D7" s="32">
        <v>1000</v>
      </c>
      <c r="E7" s="32">
        <v>720</v>
      </c>
      <c r="F7" s="1">
        <f>E7/1000000</f>
        <v>7.2000000000000005E-4</v>
      </c>
      <c r="H7" s="33">
        <v>1.6000000000000001E-8</v>
      </c>
      <c r="J7" s="32">
        <v>2</v>
      </c>
      <c r="K7" s="34">
        <f>D7^2*H7*J7/F7</f>
        <v>44.444444444444443</v>
      </c>
      <c r="L7" s="1">
        <v>3</v>
      </c>
      <c r="M7" s="35">
        <f>K7*L7</f>
        <v>133.33333333333331</v>
      </c>
    </row>
    <row r="9" spans="2:14" x14ac:dyDescent="0.25">
      <c r="N9" s="31"/>
    </row>
    <row r="12" spans="2:14" x14ac:dyDescent="0.25">
      <c r="H12" s="30"/>
      <c r="L12" s="30"/>
    </row>
    <row r="32" spans="2:2" x14ac:dyDescent="0.25">
      <c r="B32" t="s">
        <v>242</v>
      </c>
    </row>
    <row r="33" spans="2:2" x14ac:dyDescent="0.25">
      <c r="B33" t="s">
        <v>243</v>
      </c>
    </row>
  </sheetData>
  <mergeCells count="1">
    <mergeCell ref="E4:F4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AF408-C52F-4971-8823-E163DD7B0748}">
  <dimension ref="A4:K49"/>
  <sheetViews>
    <sheetView workbookViewId="0">
      <selection activeCell="D34" sqref="D34"/>
    </sheetView>
  </sheetViews>
  <sheetFormatPr baseColWidth="10" defaultRowHeight="15" x14ac:dyDescent="0.25"/>
  <cols>
    <col min="2" max="2" width="8.42578125" customWidth="1"/>
    <col min="3" max="3" width="20.28515625" customWidth="1"/>
    <col min="4" max="4" width="51.85546875" customWidth="1"/>
    <col min="5" max="5" width="39.7109375" customWidth="1"/>
    <col min="6" max="6" width="6.42578125" customWidth="1"/>
    <col min="7" max="7" width="15.42578125" style="1" hidden="1" customWidth="1"/>
    <col min="8" max="8" width="22" customWidth="1"/>
    <col min="9" max="9" width="22.140625" customWidth="1"/>
  </cols>
  <sheetData>
    <row r="4" spans="1:11" x14ac:dyDescent="0.25">
      <c r="G4" s="2"/>
    </row>
    <row r="6" spans="1:11" x14ac:dyDescent="0.25">
      <c r="G6" s="1" t="s">
        <v>118</v>
      </c>
      <c r="H6" s="1" t="s">
        <v>119</v>
      </c>
      <c r="I6" s="1" t="s">
        <v>120</v>
      </c>
    </row>
    <row r="7" spans="1:11" x14ac:dyDescent="0.25">
      <c r="A7" s="4" t="s">
        <v>137</v>
      </c>
      <c r="B7" s="4"/>
      <c r="E7" s="16"/>
      <c r="F7" s="13"/>
      <c r="G7" s="15"/>
    </row>
    <row r="8" spans="1:11" x14ac:dyDescent="0.25">
      <c r="B8" s="4" t="s">
        <v>138</v>
      </c>
      <c r="E8" s="16"/>
      <c r="G8" s="15"/>
    </row>
    <row r="9" spans="1:11" x14ac:dyDescent="0.25">
      <c r="C9" t="s">
        <v>126</v>
      </c>
      <c r="D9" s="17" t="s">
        <v>130</v>
      </c>
      <c r="E9" s="16" t="s">
        <v>134</v>
      </c>
      <c r="G9" s="14">
        <v>7368</v>
      </c>
      <c r="H9" s="14">
        <f>G9*0.89</f>
        <v>6557.52</v>
      </c>
      <c r="I9" s="14">
        <f>H9-15%*H9</f>
        <v>5573.8920000000007</v>
      </c>
    </row>
    <row r="10" spans="1:11" x14ac:dyDescent="0.25">
      <c r="C10" t="s">
        <v>128</v>
      </c>
      <c r="D10" t="s">
        <v>153</v>
      </c>
      <c r="E10" s="16" t="s">
        <v>154</v>
      </c>
      <c r="G10" s="14">
        <v>6540</v>
      </c>
      <c r="H10" s="14">
        <f>G10*0.89</f>
        <v>5820.6</v>
      </c>
      <c r="I10" s="14">
        <f>H10-15%*H10</f>
        <v>4947.51</v>
      </c>
    </row>
    <row r="11" spans="1:11" x14ac:dyDescent="0.25">
      <c r="E11" s="16"/>
      <c r="G11" s="14"/>
      <c r="H11" s="14"/>
      <c r="I11" s="14"/>
    </row>
    <row r="12" spans="1:11" x14ac:dyDescent="0.25">
      <c r="C12" t="s">
        <v>127</v>
      </c>
      <c r="D12" s="17" t="s">
        <v>131</v>
      </c>
      <c r="E12" s="16" t="s">
        <v>135</v>
      </c>
      <c r="G12" s="14">
        <v>5424</v>
      </c>
      <c r="H12" s="14">
        <f>G12*0.89</f>
        <v>4827.3599999999997</v>
      </c>
      <c r="I12" s="14">
        <f>H12-15%*H12</f>
        <v>4103.2559999999994</v>
      </c>
    </row>
    <row r="13" spans="1:11" x14ac:dyDescent="0.25">
      <c r="C13" t="s">
        <v>129</v>
      </c>
      <c r="D13" t="s">
        <v>132</v>
      </c>
      <c r="E13" s="16" t="s">
        <v>155</v>
      </c>
      <c r="G13" s="14">
        <v>3700</v>
      </c>
      <c r="H13" s="14">
        <f>G13*0.89</f>
        <v>3293</v>
      </c>
      <c r="I13" s="14">
        <f>H13-15%*H13</f>
        <v>2799.05</v>
      </c>
      <c r="K13" s="20">
        <f>(I12-I15)/I12</f>
        <v>-2.4453126980134807</v>
      </c>
    </row>
    <row r="14" spans="1:11" x14ac:dyDescent="0.25">
      <c r="B14" s="4" t="s">
        <v>139</v>
      </c>
      <c r="E14" s="16"/>
      <c r="G14" s="14"/>
      <c r="H14" s="14"/>
      <c r="I14" s="14"/>
    </row>
    <row r="15" spans="1:11" x14ac:dyDescent="0.25">
      <c r="C15" t="s">
        <v>126</v>
      </c>
      <c r="D15" s="17" t="s">
        <v>133</v>
      </c>
      <c r="E15" s="16" t="s">
        <v>136</v>
      </c>
      <c r="G15" s="14" t="s">
        <v>10</v>
      </c>
      <c r="H15" s="14">
        <v>21100</v>
      </c>
      <c r="I15" s="14">
        <f>H15-33%*H15</f>
        <v>14137</v>
      </c>
      <c r="K15" s="20"/>
    </row>
    <row r="16" spans="1:11" x14ac:dyDescent="0.25">
      <c r="C16" t="s">
        <v>128</v>
      </c>
      <c r="E16" s="16"/>
      <c r="G16" s="14"/>
      <c r="H16" s="14"/>
      <c r="I16" s="14"/>
    </row>
    <row r="17" spans="1:11" x14ac:dyDescent="0.25">
      <c r="E17" s="16"/>
      <c r="G17" s="14"/>
      <c r="H17" s="14"/>
      <c r="I17" s="14"/>
    </row>
    <row r="18" spans="1:11" x14ac:dyDescent="0.25">
      <c r="E18" s="16"/>
      <c r="G18" s="14"/>
      <c r="H18" s="14"/>
      <c r="I18" s="14"/>
    </row>
    <row r="19" spans="1:11" x14ac:dyDescent="0.25">
      <c r="A19" s="4" t="s">
        <v>150</v>
      </c>
    </row>
    <row r="20" spans="1:11" x14ac:dyDescent="0.25">
      <c r="G20" s="14"/>
      <c r="H20" s="14"/>
      <c r="I20" s="14"/>
    </row>
    <row r="21" spans="1:11" x14ac:dyDescent="0.25">
      <c r="E21" s="16"/>
      <c r="G21" s="14"/>
      <c r="H21" s="14"/>
      <c r="I21" s="14"/>
    </row>
    <row r="22" spans="1:11" x14ac:dyDescent="0.25">
      <c r="B22" s="4" t="s">
        <v>138</v>
      </c>
    </row>
    <row r="23" spans="1:11" x14ac:dyDescent="0.25">
      <c r="C23" t="s">
        <v>142</v>
      </c>
      <c r="D23" s="17" t="s">
        <v>144</v>
      </c>
      <c r="E23" s="16" t="s">
        <v>147</v>
      </c>
      <c r="G23" s="14">
        <v>3200</v>
      </c>
      <c r="H23" s="14">
        <f>G23*0.89</f>
        <v>2848</v>
      </c>
      <c r="I23" s="14">
        <f>H23-15%*H23</f>
        <v>2420.8000000000002</v>
      </c>
    </row>
    <row r="24" spans="1:11" x14ac:dyDescent="0.25">
      <c r="C24" t="s">
        <v>128</v>
      </c>
      <c r="D24" t="s">
        <v>149</v>
      </c>
      <c r="E24" s="16" t="s">
        <v>148</v>
      </c>
      <c r="G24" s="14">
        <v>2100</v>
      </c>
      <c r="H24" s="14">
        <f>G24*0.89</f>
        <v>1869</v>
      </c>
      <c r="I24" s="14">
        <f>H24-15%*H24</f>
        <v>1588.65</v>
      </c>
    </row>
    <row r="25" spans="1:11" x14ac:dyDescent="0.25">
      <c r="D25" s="16"/>
    </row>
    <row r="26" spans="1:11" x14ac:dyDescent="0.25">
      <c r="C26" t="s">
        <v>146</v>
      </c>
      <c r="D26" s="17" t="s">
        <v>145</v>
      </c>
      <c r="E26" s="16" t="s">
        <v>143</v>
      </c>
      <c r="G26" s="14">
        <v>2376</v>
      </c>
      <c r="H26" s="14">
        <f>G26*0.89</f>
        <v>2114.64</v>
      </c>
      <c r="I26" s="14">
        <f>H26-15%*H26</f>
        <v>1797.444</v>
      </c>
    </row>
    <row r="27" spans="1:11" x14ac:dyDescent="0.25">
      <c r="C27" t="s">
        <v>129</v>
      </c>
      <c r="D27" t="s">
        <v>152</v>
      </c>
      <c r="E27" s="16" t="s">
        <v>151</v>
      </c>
      <c r="G27" s="14">
        <v>1420</v>
      </c>
      <c r="H27" s="14">
        <f>G27*0.89</f>
        <v>1263.8</v>
      </c>
      <c r="I27" s="14">
        <f>H27-15%*H27</f>
        <v>1074.23</v>
      </c>
    </row>
    <row r="28" spans="1:11" ht="18.75" x14ac:dyDescent="0.3">
      <c r="E28" s="19"/>
      <c r="K28" s="20">
        <f>(I26-I30)/I26</f>
        <v>-0.90826529227057984</v>
      </c>
    </row>
    <row r="29" spans="1:11" x14ac:dyDescent="0.25">
      <c r="B29" s="4" t="s">
        <v>139</v>
      </c>
      <c r="E29" s="16"/>
      <c r="G29" s="14"/>
      <c r="H29" s="14"/>
      <c r="I29" s="14"/>
    </row>
    <row r="30" spans="1:11" x14ac:dyDescent="0.25">
      <c r="C30" t="s">
        <v>142</v>
      </c>
      <c r="D30" s="17" t="s">
        <v>140</v>
      </c>
      <c r="E30" s="16" t="s">
        <v>141</v>
      </c>
      <c r="G30" s="14" t="s">
        <v>10</v>
      </c>
      <c r="H30" s="14">
        <v>4900</v>
      </c>
      <c r="I30" s="14">
        <f>H30-30%*H30</f>
        <v>3430</v>
      </c>
    </row>
    <row r="31" spans="1:11" x14ac:dyDescent="0.25">
      <c r="C31" t="s">
        <v>128</v>
      </c>
      <c r="E31" s="16"/>
      <c r="G31" s="14"/>
      <c r="H31" s="14"/>
      <c r="I31" s="14"/>
    </row>
    <row r="33" spans="5:9" ht="18" x14ac:dyDescent="0.25">
      <c r="E33" s="18"/>
    </row>
    <row r="45" spans="5:9" x14ac:dyDescent="0.25">
      <c r="I45" t="s">
        <v>121</v>
      </c>
    </row>
    <row r="46" spans="5:9" x14ac:dyDescent="0.25">
      <c r="I46" t="s">
        <v>122</v>
      </c>
    </row>
    <row r="47" spans="5:9" x14ac:dyDescent="0.25">
      <c r="I47" t="s">
        <v>123</v>
      </c>
    </row>
    <row r="48" spans="5:9" x14ac:dyDescent="0.25">
      <c r="I48" t="s">
        <v>124</v>
      </c>
    </row>
    <row r="49" spans="9:9" x14ac:dyDescent="0.25">
      <c r="I49" t="s">
        <v>125</v>
      </c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8C49D-4605-4AD7-8424-544AEF9B3A74}">
  <dimension ref="A3:F10"/>
  <sheetViews>
    <sheetView workbookViewId="0">
      <selection activeCell="F8" sqref="F8"/>
    </sheetView>
  </sheetViews>
  <sheetFormatPr baseColWidth="10" defaultRowHeight="15" x14ac:dyDescent="0.25"/>
  <cols>
    <col min="2" max="2" width="20.85546875" customWidth="1"/>
    <col min="3" max="3" width="23.5703125" customWidth="1"/>
    <col min="4" max="4" width="21.85546875" customWidth="1"/>
    <col min="5" max="5" width="23" customWidth="1"/>
    <col min="6" max="6" width="18.85546875" customWidth="1"/>
  </cols>
  <sheetData>
    <row r="3" spans="1:6" x14ac:dyDescent="0.25">
      <c r="D3" t="s">
        <v>488</v>
      </c>
      <c r="E3" s="86" t="s">
        <v>492</v>
      </c>
      <c r="F3" s="86"/>
    </row>
    <row r="4" spans="1:6" x14ac:dyDescent="0.25">
      <c r="E4" s="1" t="s">
        <v>493</v>
      </c>
      <c r="F4" s="1" t="s">
        <v>494</v>
      </c>
    </row>
    <row r="5" spans="1:6" x14ac:dyDescent="0.25">
      <c r="A5" t="s">
        <v>486</v>
      </c>
    </row>
    <row r="7" spans="1:6" x14ac:dyDescent="0.25">
      <c r="B7" t="s">
        <v>490</v>
      </c>
      <c r="C7" t="s">
        <v>482</v>
      </c>
      <c r="D7" t="s">
        <v>489</v>
      </c>
      <c r="E7" s="1" t="s">
        <v>491</v>
      </c>
      <c r="F7" t="s">
        <v>495</v>
      </c>
    </row>
    <row r="8" spans="1:6" x14ac:dyDescent="0.25">
      <c r="C8" t="s">
        <v>483</v>
      </c>
      <c r="D8" t="s">
        <v>487</v>
      </c>
    </row>
    <row r="9" spans="1:6" x14ac:dyDescent="0.25">
      <c r="B9" t="s">
        <v>490</v>
      </c>
      <c r="C9" t="s">
        <v>484</v>
      </c>
    </row>
    <row r="10" spans="1:6" x14ac:dyDescent="0.25">
      <c r="C10" t="s">
        <v>485</v>
      </c>
    </row>
  </sheetData>
  <mergeCells count="1">
    <mergeCell ref="E3:F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DRIVE </vt:lpstr>
      <vt:lpstr>WEIGHT&amp;HEATING LOSS</vt:lpstr>
      <vt:lpstr>24VDC-120VAC CONSUMER</vt:lpstr>
      <vt:lpstr>ANNEX MOTOR</vt:lpstr>
      <vt:lpstr>ANNEX WIRING</vt:lpstr>
      <vt:lpstr>ANNEX MOVIMOT</vt:lpstr>
      <vt:lpstr>ANNEX ATV DRIVE</vt:lpstr>
      <vt:lpstr>ANNEX BUSBAR</vt:lpstr>
      <vt:lpstr>SOFT STARTER</vt:lpstr>
      <vt:lpstr>SAFETY RELAY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Cochand, François</dc:creator>
  <cp:lastModifiedBy>Gillmann, Alexander</cp:lastModifiedBy>
  <cp:lastPrinted>2021-10-06T14:04:37Z</cp:lastPrinted>
  <dcterms:created xsi:type="dcterms:W3CDTF">2021-10-06T08:03:26Z</dcterms:created>
  <dcterms:modified xsi:type="dcterms:W3CDTF">2025-05-12T08:39:35Z</dcterms:modified>
</cp:coreProperties>
</file>